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835" yWindow="-15" windowWidth="13980" windowHeight="12645"/>
  </bookViews>
  <sheets>
    <sheet name="Индикаторы" sheetId="1" r:id="rId1"/>
    <sheet name="Перечень" sheetId="4" r:id="rId2"/>
  </sheets>
  <definedNames>
    <definedName name="_xlnm._FilterDatabase" localSheetId="1" hidden="1">Перечень!$B$8:$F$409</definedName>
    <definedName name="_xlnm.Print_Area" localSheetId="0">Индикаторы!$A$1:$L$38</definedName>
    <definedName name="_xlnm.Print_Area" localSheetId="1">Перечень!$A$1:$O$412</definedName>
  </definedNames>
  <calcPr calcId="125725"/>
</workbook>
</file>

<file path=xl/calcChain.xml><?xml version="1.0" encoding="utf-8"?>
<calcChain xmlns="http://schemas.openxmlformats.org/spreadsheetml/2006/main">
  <c r="G307" i="4"/>
  <c r="G300"/>
  <c r="G301"/>
  <c r="K398"/>
  <c r="J398"/>
  <c r="K397"/>
  <c r="K386"/>
  <c r="J386"/>
  <c r="J223"/>
  <c r="G346"/>
  <c r="J348"/>
  <c r="J346"/>
  <c r="K346"/>
  <c r="K345"/>
  <c r="J397"/>
  <c r="J297"/>
  <c r="J392" s="1"/>
  <c r="J385" s="1"/>
  <c r="J308"/>
  <c r="J301"/>
  <c r="J266"/>
  <c r="J380"/>
  <c r="K231"/>
  <c r="J231"/>
  <c r="K180" l="1"/>
  <c r="M391" l="1"/>
  <c r="L391"/>
  <c r="K391"/>
  <c r="J391"/>
  <c r="I391"/>
  <c r="H391"/>
  <c r="M223"/>
  <c r="L223"/>
  <c r="I223"/>
  <c r="H223"/>
  <c r="M198" l="1"/>
  <c r="L198"/>
  <c r="K198"/>
  <c r="J198"/>
  <c r="I198"/>
  <c r="H198"/>
  <c r="M194"/>
  <c r="L194"/>
  <c r="K194"/>
  <c r="J194"/>
  <c r="I194"/>
  <c r="H194"/>
  <c r="M216"/>
  <c r="L216"/>
  <c r="K216"/>
  <c r="J216"/>
  <c r="I216"/>
  <c r="H216"/>
  <c r="G220"/>
  <c r="G219"/>
  <c r="G218"/>
  <c r="G217"/>
  <c r="G216" l="1"/>
  <c r="G199" l="1"/>
  <c r="K202"/>
  <c r="K201" s="1"/>
  <c r="G395" l="1"/>
  <c r="M324" l="1"/>
  <c r="L324"/>
  <c r="K324"/>
  <c r="J324"/>
  <c r="I324"/>
  <c r="H324"/>
  <c r="M325"/>
  <c r="L325"/>
  <c r="K325"/>
  <c r="J325"/>
  <c r="I325"/>
  <c r="H325"/>
  <c r="M328"/>
  <c r="L328"/>
  <c r="M327"/>
  <c r="L327"/>
  <c r="M326"/>
  <c r="L326"/>
  <c r="K328"/>
  <c r="J328"/>
  <c r="I328"/>
  <c r="K327"/>
  <c r="J327"/>
  <c r="I327"/>
  <c r="K326"/>
  <c r="J326"/>
  <c r="I326"/>
  <c r="H328"/>
  <c r="H327"/>
  <c r="H326"/>
  <c r="G336"/>
  <c r="G325" l="1"/>
  <c r="G327"/>
  <c r="K323"/>
  <c r="I323"/>
  <c r="M323"/>
  <c r="H323"/>
  <c r="L323"/>
  <c r="G328"/>
  <c r="G324"/>
  <c r="G326"/>
  <c r="J323"/>
  <c r="G341"/>
  <c r="G340"/>
  <c r="G339"/>
  <c r="M338"/>
  <c r="L338"/>
  <c r="K338"/>
  <c r="K337" s="1"/>
  <c r="G338" l="1"/>
  <c r="G337"/>
  <c r="G32"/>
  <c r="K24" l="1"/>
  <c r="J24"/>
  <c r="I24"/>
  <c r="K23"/>
  <c r="J23"/>
  <c r="I23"/>
  <c r="K22"/>
  <c r="J22"/>
  <c r="I22"/>
  <c r="H24"/>
  <c r="H23"/>
  <c r="H22"/>
  <c r="K21"/>
  <c r="J21"/>
  <c r="I21"/>
  <c r="H21"/>
  <c r="M20"/>
  <c r="L20"/>
  <c r="G21" l="1"/>
  <c r="H20"/>
  <c r="J20"/>
  <c r="I20"/>
  <c r="G23"/>
  <c r="K20"/>
  <c r="G24"/>
  <c r="G22"/>
  <c r="K224"/>
  <c r="H246"/>
  <c r="I380"/>
  <c r="H380"/>
  <c r="G25"/>
  <c r="K27"/>
  <c r="G38"/>
  <c r="G37"/>
  <c r="G36"/>
  <c r="G35"/>
  <c r="K34"/>
  <c r="J34"/>
  <c r="I34"/>
  <c r="H34"/>
  <c r="G232"/>
  <c r="G20" l="1"/>
  <c r="G34"/>
  <c r="G33" s="1"/>
  <c r="M147"/>
  <c r="L147"/>
  <c r="G412" l="1"/>
  <c r="M400"/>
  <c r="L400"/>
  <c r="K400"/>
  <c r="J400"/>
  <c r="I400"/>
  <c r="H400"/>
  <c r="M399"/>
  <c r="L399"/>
  <c r="K399"/>
  <c r="J399"/>
  <c r="I399"/>
  <c r="H399"/>
  <c r="M398"/>
  <c r="L398"/>
  <c r="I398"/>
  <c r="H398"/>
  <c r="G384"/>
  <c r="G383"/>
  <c r="G382"/>
  <c r="G381"/>
  <c r="M380"/>
  <c r="M379" s="1"/>
  <c r="L380"/>
  <c r="L379" s="1"/>
  <c r="K380"/>
  <c r="G376"/>
  <c r="G374"/>
  <c r="M373"/>
  <c r="L373"/>
  <c r="K373"/>
  <c r="J373"/>
  <c r="G369"/>
  <c r="G367"/>
  <c r="M366"/>
  <c r="L366"/>
  <c r="K366"/>
  <c r="J366"/>
  <c r="G362"/>
  <c r="G360"/>
  <c r="M359"/>
  <c r="L359"/>
  <c r="K359"/>
  <c r="J359"/>
  <c r="I359"/>
  <c r="H359"/>
  <c r="G355"/>
  <c r="G353"/>
  <c r="L352"/>
  <c r="K352"/>
  <c r="J352"/>
  <c r="M348"/>
  <c r="L348"/>
  <c r="K348"/>
  <c r="I348"/>
  <c r="H348"/>
  <c r="M347"/>
  <c r="L347"/>
  <c r="K347"/>
  <c r="J347"/>
  <c r="I347"/>
  <c r="H347"/>
  <c r="M346"/>
  <c r="M390" s="1"/>
  <c r="M406" s="1"/>
  <c r="L346"/>
  <c r="J345"/>
  <c r="I346"/>
  <c r="I345" s="1"/>
  <c r="H346"/>
  <c r="G335"/>
  <c r="G334"/>
  <c r="G333"/>
  <c r="G332"/>
  <c r="M331"/>
  <c r="M330" s="1"/>
  <c r="L331"/>
  <c r="L330" s="1"/>
  <c r="K331"/>
  <c r="J331"/>
  <c r="I331"/>
  <c r="H331"/>
  <c r="G330"/>
  <c r="G329"/>
  <c r="G320"/>
  <c r="G319"/>
  <c r="G318"/>
  <c r="G317"/>
  <c r="M316"/>
  <c r="L316" s="1"/>
  <c r="K316"/>
  <c r="J316"/>
  <c r="I316"/>
  <c r="H316"/>
  <c r="G314"/>
  <c r="G312"/>
  <c r="G311"/>
  <c r="G310"/>
  <c r="M309"/>
  <c r="M308" s="1"/>
  <c r="L309"/>
  <c r="L308" s="1"/>
  <c r="K309"/>
  <c r="J309"/>
  <c r="I309"/>
  <c r="H309"/>
  <c r="G304"/>
  <c r="G303"/>
  <c r="M302"/>
  <c r="M301" s="1"/>
  <c r="L302"/>
  <c r="L301" s="1"/>
  <c r="K302"/>
  <c r="J302"/>
  <c r="I302"/>
  <c r="H302"/>
  <c r="M297"/>
  <c r="M295" s="1"/>
  <c r="L297"/>
  <c r="L295" s="1"/>
  <c r="K297"/>
  <c r="K295" s="1"/>
  <c r="I297"/>
  <c r="H297"/>
  <c r="H295" s="1"/>
  <c r="M296"/>
  <c r="L296"/>
  <c r="K296"/>
  <c r="J296"/>
  <c r="I296"/>
  <c r="H296"/>
  <c r="I295"/>
  <c r="G292"/>
  <c r="G290"/>
  <c r="M288"/>
  <c r="M287" s="1"/>
  <c r="K288"/>
  <c r="J288"/>
  <c r="I288"/>
  <c r="H288"/>
  <c r="M283"/>
  <c r="M281" s="1"/>
  <c r="L283"/>
  <c r="L281" s="1"/>
  <c r="K283"/>
  <c r="J283"/>
  <c r="I283"/>
  <c r="I281" s="1"/>
  <c r="H283"/>
  <c r="K281"/>
  <c r="J281"/>
  <c r="M279"/>
  <c r="M280" s="1"/>
  <c r="G279"/>
  <c r="G276"/>
  <c r="G274" s="1"/>
  <c r="M274"/>
  <c r="L274"/>
  <c r="K274"/>
  <c r="J274"/>
  <c r="I274"/>
  <c r="H274"/>
  <c r="G272"/>
  <c r="G269"/>
  <c r="M267"/>
  <c r="L267"/>
  <c r="K267"/>
  <c r="J267"/>
  <c r="I267"/>
  <c r="H267"/>
  <c r="G265"/>
  <c r="M263"/>
  <c r="L263"/>
  <c r="M262"/>
  <c r="M260" s="1"/>
  <c r="L262"/>
  <c r="L260" s="1"/>
  <c r="L259" s="1"/>
  <c r="K262"/>
  <c r="K260" s="1"/>
  <c r="J262"/>
  <c r="J260" s="1"/>
  <c r="I262"/>
  <c r="I260" s="1"/>
  <c r="H262"/>
  <c r="H260" s="1"/>
  <c r="M261"/>
  <c r="L261"/>
  <c r="K261"/>
  <c r="J261"/>
  <c r="I261"/>
  <c r="H261"/>
  <c r="G261"/>
  <c r="G256"/>
  <c r="G255"/>
  <c r="G254"/>
  <c r="M253"/>
  <c r="M252" s="1"/>
  <c r="L253"/>
  <c r="L252" s="1"/>
  <c r="K253"/>
  <c r="G251"/>
  <c r="G249"/>
  <c r="G248"/>
  <c r="G247"/>
  <c r="K246"/>
  <c r="J246"/>
  <c r="I246"/>
  <c r="G243"/>
  <c r="G242"/>
  <c r="G241"/>
  <c r="G240"/>
  <c r="M239"/>
  <c r="L239"/>
  <c r="K239"/>
  <c r="J239"/>
  <c r="K236"/>
  <c r="J236"/>
  <c r="I236"/>
  <c r="H236"/>
  <c r="H231" s="1"/>
  <c r="G235"/>
  <c r="G234"/>
  <c r="G233"/>
  <c r="G228"/>
  <c r="M227"/>
  <c r="L227"/>
  <c r="K227"/>
  <c r="J227"/>
  <c r="I227"/>
  <c r="H227"/>
  <c r="M226"/>
  <c r="M393" s="1"/>
  <c r="M409" s="1"/>
  <c r="L226"/>
  <c r="L393" s="1"/>
  <c r="L409" s="1"/>
  <c r="K226"/>
  <c r="K393" s="1"/>
  <c r="K409" s="1"/>
  <c r="J226"/>
  <c r="I226"/>
  <c r="I393" s="1"/>
  <c r="I409" s="1"/>
  <c r="H226"/>
  <c r="M225"/>
  <c r="M388" s="1"/>
  <c r="M404" s="1"/>
  <c r="L225"/>
  <c r="L388" s="1"/>
  <c r="L404" s="1"/>
  <c r="K225"/>
  <c r="J225"/>
  <c r="J388" s="1"/>
  <c r="J404" s="1"/>
  <c r="I225"/>
  <c r="I388" s="1"/>
  <c r="I404" s="1"/>
  <c r="H225"/>
  <c r="M224"/>
  <c r="M387" s="1"/>
  <c r="L224"/>
  <c r="J224"/>
  <c r="I224"/>
  <c r="H224"/>
  <c r="G211"/>
  <c r="G210"/>
  <c r="K209"/>
  <c r="J209"/>
  <c r="I209"/>
  <c r="I208" s="1"/>
  <c r="H209"/>
  <c r="G207"/>
  <c r="G206"/>
  <c r="G205"/>
  <c r="G204"/>
  <c r="G203"/>
  <c r="M202"/>
  <c r="L202"/>
  <c r="J202"/>
  <c r="I202"/>
  <c r="H202"/>
  <c r="G201"/>
  <c r="G200"/>
  <c r="G198"/>
  <c r="M197"/>
  <c r="L197"/>
  <c r="K197"/>
  <c r="J197"/>
  <c r="I197"/>
  <c r="H197"/>
  <c r="M196"/>
  <c r="L196"/>
  <c r="K196"/>
  <c r="J196"/>
  <c r="I196"/>
  <c r="H196"/>
  <c r="M195"/>
  <c r="L195"/>
  <c r="K195"/>
  <c r="J195"/>
  <c r="I195"/>
  <c r="H195"/>
  <c r="M193"/>
  <c r="L193"/>
  <c r="M187"/>
  <c r="M410" s="1"/>
  <c r="L187"/>
  <c r="L410" s="1"/>
  <c r="K187"/>
  <c r="K410" s="1"/>
  <c r="J187"/>
  <c r="J410" s="1"/>
  <c r="I187"/>
  <c r="I410" s="1"/>
  <c r="H187"/>
  <c r="H410" s="1"/>
  <c r="G182"/>
  <c r="G180" s="1"/>
  <c r="G179" s="1"/>
  <c r="M180"/>
  <c r="M179" s="1"/>
  <c r="L180"/>
  <c r="L179" s="1"/>
  <c r="K179"/>
  <c r="G168"/>
  <c r="M166"/>
  <c r="M165" s="1"/>
  <c r="L166"/>
  <c r="L165" s="1"/>
  <c r="K166"/>
  <c r="K165" s="1"/>
  <c r="G166"/>
  <c r="G165" s="1"/>
  <c r="K147"/>
  <c r="K145" s="1"/>
  <c r="J147"/>
  <c r="I147"/>
  <c r="H147"/>
  <c r="H145" s="1"/>
  <c r="M145"/>
  <c r="L145"/>
  <c r="I145"/>
  <c r="G139"/>
  <c r="G138" s="1"/>
  <c r="M138"/>
  <c r="M137" s="1"/>
  <c r="L138"/>
  <c r="L137" s="1"/>
  <c r="K138"/>
  <c r="K137" s="1"/>
  <c r="J138"/>
  <c r="J137" s="1"/>
  <c r="I138"/>
  <c r="I137" s="1"/>
  <c r="H138"/>
  <c r="H137" s="1"/>
  <c r="G136"/>
  <c r="G132"/>
  <c r="G131" s="1"/>
  <c r="M131"/>
  <c r="M130" s="1"/>
  <c r="L131"/>
  <c r="L130" s="1"/>
  <c r="K131"/>
  <c r="K130" s="1"/>
  <c r="J131"/>
  <c r="J130" s="1"/>
  <c r="I131"/>
  <c r="I130" s="1"/>
  <c r="H131"/>
  <c r="H130" s="1"/>
  <c r="G129"/>
  <c r="L126"/>
  <c r="M125"/>
  <c r="L125"/>
  <c r="L186" s="1"/>
  <c r="K125"/>
  <c r="J125"/>
  <c r="J186" s="1"/>
  <c r="I125"/>
  <c r="H125"/>
  <c r="H124" s="1"/>
  <c r="M122"/>
  <c r="L122"/>
  <c r="K122"/>
  <c r="J122"/>
  <c r="I122"/>
  <c r="H122"/>
  <c r="G120"/>
  <c r="G119"/>
  <c r="G118"/>
  <c r="G112"/>
  <c r="G111" s="1"/>
  <c r="M111"/>
  <c r="L111"/>
  <c r="K111"/>
  <c r="J111"/>
  <c r="J110" s="1"/>
  <c r="G109"/>
  <c r="G108"/>
  <c r="G107"/>
  <c r="G106"/>
  <c r="G105"/>
  <c r="G104" s="1"/>
  <c r="G103" s="1"/>
  <c r="G102" s="1"/>
  <c r="M104"/>
  <c r="M103" s="1"/>
  <c r="L104"/>
  <c r="L103" s="1"/>
  <c r="L102" s="1"/>
  <c r="K104"/>
  <c r="K103" s="1"/>
  <c r="K102" s="1"/>
  <c r="J104"/>
  <c r="J103" s="1"/>
  <c r="J102" s="1"/>
  <c r="I104"/>
  <c r="I103" s="1"/>
  <c r="I102" s="1"/>
  <c r="H104"/>
  <c r="H103" s="1"/>
  <c r="H102" s="1"/>
  <c r="G101"/>
  <c r="G100"/>
  <c r="G99"/>
  <c r="G98"/>
  <c r="M97"/>
  <c r="M96" s="1"/>
  <c r="L97"/>
  <c r="L96" s="1"/>
  <c r="K97"/>
  <c r="K96" s="1"/>
  <c r="J97"/>
  <c r="I97"/>
  <c r="I96" s="1"/>
  <c r="H97"/>
  <c r="G95"/>
  <c r="G94"/>
  <c r="G93"/>
  <c r="G92"/>
  <c r="G91"/>
  <c r="M90"/>
  <c r="M89" s="1"/>
  <c r="L90"/>
  <c r="L89" s="1"/>
  <c r="K90"/>
  <c r="J90"/>
  <c r="I90"/>
  <c r="I89" s="1"/>
  <c r="H90"/>
  <c r="G84"/>
  <c r="G83" s="1"/>
  <c r="M83"/>
  <c r="L83"/>
  <c r="K83"/>
  <c r="J83"/>
  <c r="J82" s="1"/>
  <c r="I83"/>
  <c r="H83"/>
  <c r="G81"/>
  <c r="G80"/>
  <c r="G79"/>
  <c r="G78"/>
  <c r="H77"/>
  <c r="G77" s="1"/>
  <c r="M76"/>
  <c r="M75" s="1"/>
  <c r="L76"/>
  <c r="L75" s="1"/>
  <c r="K76"/>
  <c r="J76"/>
  <c r="J75" s="1"/>
  <c r="I76"/>
  <c r="I75" s="1"/>
  <c r="G74"/>
  <c r="M73"/>
  <c r="L73"/>
  <c r="K73"/>
  <c r="J73"/>
  <c r="I73"/>
  <c r="H73"/>
  <c r="M72"/>
  <c r="L72"/>
  <c r="K72"/>
  <c r="J72"/>
  <c r="I72"/>
  <c r="H72"/>
  <c r="M71"/>
  <c r="L71"/>
  <c r="K71"/>
  <c r="J71"/>
  <c r="I71"/>
  <c r="H71"/>
  <c r="M70"/>
  <c r="M69" s="1"/>
  <c r="L70"/>
  <c r="K70"/>
  <c r="J70"/>
  <c r="I70"/>
  <c r="G66"/>
  <c r="G65"/>
  <c r="G64"/>
  <c r="G63"/>
  <c r="M62"/>
  <c r="M61" s="1"/>
  <c r="L62"/>
  <c r="L61" s="1"/>
  <c r="K62"/>
  <c r="J62"/>
  <c r="I62"/>
  <c r="I61" s="1"/>
  <c r="H62"/>
  <c r="G60"/>
  <c r="G59"/>
  <c r="G58"/>
  <c r="G57"/>
  <c r="G56"/>
  <c r="M55"/>
  <c r="L55"/>
  <c r="L54" s="1"/>
  <c r="K55"/>
  <c r="K54" s="1"/>
  <c r="J55"/>
  <c r="J54" s="1"/>
  <c r="I55"/>
  <c r="H55"/>
  <c r="G53"/>
  <c r="G52"/>
  <c r="G51"/>
  <c r="G50"/>
  <c r="G49"/>
  <c r="M48"/>
  <c r="M47" s="1"/>
  <c r="L48"/>
  <c r="L47" s="1"/>
  <c r="K48"/>
  <c r="J48"/>
  <c r="I48"/>
  <c r="I47" s="1"/>
  <c r="H48"/>
  <c r="G46"/>
  <c r="M45"/>
  <c r="L45"/>
  <c r="K45"/>
  <c r="J45"/>
  <c r="I45"/>
  <c r="H45"/>
  <c r="M44"/>
  <c r="L44"/>
  <c r="K44"/>
  <c r="J44"/>
  <c r="I44"/>
  <c r="H44"/>
  <c r="M43"/>
  <c r="L43"/>
  <c r="K43"/>
  <c r="J43"/>
  <c r="I43"/>
  <c r="H43"/>
  <c r="M42"/>
  <c r="L42"/>
  <c r="K42"/>
  <c r="K117" s="1"/>
  <c r="J42"/>
  <c r="J117" s="1"/>
  <c r="I42"/>
  <c r="I117" s="1"/>
  <c r="H42"/>
  <c r="G31"/>
  <c r="G30"/>
  <c r="G29"/>
  <c r="G28"/>
  <c r="M27"/>
  <c r="M26" s="1"/>
  <c r="L27"/>
  <c r="L26" s="1"/>
  <c r="J27"/>
  <c r="I27"/>
  <c r="H27"/>
  <c r="G13"/>
  <c r="G12"/>
  <c r="G11"/>
  <c r="M10"/>
  <c r="L10"/>
  <c r="K10"/>
  <c r="J10"/>
  <c r="I10"/>
  <c r="H10"/>
  <c r="J393" l="1"/>
  <c r="J409" s="1"/>
  <c r="K388"/>
  <c r="K404" s="1"/>
  <c r="K223"/>
  <c r="G196"/>
  <c r="H193"/>
  <c r="G194"/>
  <c r="H387"/>
  <c r="I387"/>
  <c r="J193"/>
  <c r="G197"/>
  <c r="J387"/>
  <c r="K387"/>
  <c r="K193"/>
  <c r="G398"/>
  <c r="G400"/>
  <c r="G399"/>
  <c r="G195"/>
  <c r="I193"/>
  <c r="L387"/>
  <c r="G359"/>
  <c r="G373"/>
  <c r="G82"/>
  <c r="J403"/>
  <c r="G110"/>
  <c r="H70"/>
  <c r="H117" s="1"/>
  <c r="J124"/>
  <c r="J123" s="1"/>
  <c r="K389"/>
  <c r="K405" s="1"/>
  <c r="G202"/>
  <c r="G352"/>
  <c r="M389"/>
  <c r="M405" s="1"/>
  <c r="K394"/>
  <c r="G366"/>
  <c r="L124"/>
  <c r="L123" s="1"/>
  <c r="L407"/>
  <c r="G288"/>
  <c r="G302"/>
  <c r="G231"/>
  <c r="H123"/>
  <c r="J185"/>
  <c r="G331"/>
  <c r="G347"/>
  <c r="G130"/>
  <c r="G187"/>
  <c r="G410"/>
  <c r="G246"/>
  <c r="G27"/>
  <c r="G26" s="1"/>
  <c r="H76"/>
  <c r="G122"/>
  <c r="H389"/>
  <c r="H405" s="1"/>
  <c r="L389"/>
  <c r="L405" s="1"/>
  <c r="G316"/>
  <c r="G315" s="1"/>
  <c r="J402"/>
  <c r="L402"/>
  <c r="L185"/>
  <c r="G76"/>
  <c r="G75" s="1"/>
  <c r="G147"/>
  <c r="G145" s="1"/>
  <c r="H186"/>
  <c r="G227"/>
  <c r="G309"/>
  <c r="G308" s="1"/>
  <c r="I394"/>
  <c r="I411" s="1"/>
  <c r="I390"/>
  <c r="I406" s="1"/>
  <c r="G48"/>
  <c r="G47" s="1"/>
  <c r="K41"/>
  <c r="G62"/>
  <c r="G61" s="1"/>
  <c r="G70"/>
  <c r="L117"/>
  <c r="L401" s="1"/>
  <c r="G137"/>
  <c r="G253"/>
  <c r="J407"/>
  <c r="M394"/>
  <c r="M411" s="1"/>
  <c r="G225"/>
  <c r="K407"/>
  <c r="M345"/>
  <c r="J394"/>
  <c r="J411" s="1"/>
  <c r="G45"/>
  <c r="G72"/>
  <c r="G73"/>
  <c r="G43"/>
  <c r="J41"/>
  <c r="K69"/>
  <c r="G97"/>
  <c r="G96" s="1"/>
  <c r="I41"/>
  <c r="M41"/>
  <c r="I69"/>
  <c r="K392"/>
  <c r="K408" s="1"/>
  <c r="J116"/>
  <c r="J401"/>
  <c r="I186"/>
  <c r="G125"/>
  <c r="I124"/>
  <c r="I123" s="1"/>
  <c r="G380"/>
  <c r="G379" s="1"/>
  <c r="G42"/>
  <c r="G55"/>
  <c r="G54" s="1"/>
  <c r="J389"/>
  <c r="J405" s="1"/>
  <c r="G10"/>
  <c r="L69"/>
  <c r="G71"/>
  <c r="G90"/>
  <c r="G89" s="1"/>
  <c r="J145"/>
  <c r="G267"/>
  <c r="G266" s="1"/>
  <c r="G262"/>
  <c r="G260" s="1"/>
  <c r="G259" s="1"/>
  <c r="G296"/>
  <c r="J408"/>
  <c r="J295"/>
  <c r="G295" s="1"/>
  <c r="H388"/>
  <c r="K390"/>
  <c r="K406" s="1"/>
  <c r="M392"/>
  <c r="M408" s="1"/>
  <c r="M186"/>
  <c r="M124"/>
  <c r="M123" s="1"/>
  <c r="K401"/>
  <c r="K116"/>
  <c r="M117"/>
  <c r="H392"/>
  <c r="H41"/>
  <c r="L41"/>
  <c r="G44"/>
  <c r="J69"/>
  <c r="G209"/>
  <c r="G208" s="1"/>
  <c r="G224"/>
  <c r="G283"/>
  <c r="G281" s="1"/>
  <c r="H281"/>
  <c r="I392"/>
  <c r="I408" s="1"/>
  <c r="G297"/>
  <c r="J390"/>
  <c r="J406" s="1"/>
  <c r="L392"/>
  <c r="L408" s="1"/>
  <c r="K186"/>
  <c r="K124"/>
  <c r="K123" s="1"/>
  <c r="I407"/>
  <c r="M407"/>
  <c r="H394"/>
  <c r="H411" s="1"/>
  <c r="L394"/>
  <c r="L411" s="1"/>
  <c r="G348"/>
  <c r="G226"/>
  <c r="G239"/>
  <c r="H390"/>
  <c r="H345"/>
  <c r="L390"/>
  <c r="L406" s="1"/>
  <c r="L345"/>
  <c r="I389"/>
  <c r="H393"/>
  <c r="G387" l="1"/>
  <c r="G193"/>
  <c r="H409"/>
  <c r="G409" s="1"/>
  <c r="G393"/>
  <c r="H408"/>
  <c r="G392"/>
  <c r="G390"/>
  <c r="H407"/>
  <c r="G407" s="1"/>
  <c r="G391"/>
  <c r="H404"/>
  <c r="G404" s="1"/>
  <c r="G388"/>
  <c r="K411"/>
  <c r="G411" s="1"/>
  <c r="G394"/>
  <c r="I405"/>
  <c r="G405" s="1"/>
  <c r="G389"/>
  <c r="G323"/>
  <c r="H116"/>
  <c r="H401"/>
  <c r="H69"/>
  <c r="G69" s="1"/>
  <c r="L116"/>
  <c r="H402"/>
  <c r="H185"/>
  <c r="G41"/>
  <c r="K185"/>
  <c r="K402"/>
  <c r="L386"/>
  <c r="L397" s="1"/>
  <c r="L403"/>
  <c r="G186"/>
  <c r="G124"/>
  <c r="G123" s="1"/>
  <c r="H406"/>
  <c r="G406" s="1"/>
  <c r="M403"/>
  <c r="M386"/>
  <c r="M116"/>
  <c r="M401"/>
  <c r="I401"/>
  <c r="I116"/>
  <c r="I185"/>
  <c r="I402"/>
  <c r="I403"/>
  <c r="I386"/>
  <c r="I385" s="1"/>
  <c r="K403"/>
  <c r="K385"/>
  <c r="G408"/>
  <c r="M402"/>
  <c r="M185"/>
  <c r="H386"/>
  <c r="H403"/>
  <c r="J396"/>
  <c r="G345"/>
  <c r="G223"/>
  <c r="G117"/>
  <c r="G402" l="1"/>
  <c r="G401"/>
  <c r="G403"/>
  <c r="G116"/>
  <c r="M385"/>
  <c r="M397"/>
  <c r="M396" s="1"/>
  <c r="H397"/>
  <c r="H396" s="1"/>
  <c r="I397"/>
  <c r="I396" s="1"/>
  <c r="K396"/>
  <c r="G386"/>
  <c r="H385"/>
  <c r="G385" s="1"/>
  <c r="G185"/>
  <c r="L385"/>
  <c r="L396"/>
  <c r="G397" l="1"/>
  <c r="G396" s="1"/>
</calcChain>
</file>

<file path=xl/comments1.xml><?xml version="1.0" encoding="utf-8"?>
<comments xmlns="http://schemas.openxmlformats.org/spreadsheetml/2006/main">
  <authors>
    <author>HAA</author>
  </authors>
  <commentList>
    <comment ref="O237" authorId="0">
      <text>
        <r>
          <rPr>
            <b/>
            <sz val="9"/>
            <color indexed="81"/>
            <rFont val="Tahoma"/>
            <family val="2"/>
            <charset val="204"/>
          </rPr>
          <t>HAA:</t>
        </r>
        <r>
          <rPr>
            <sz val="9"/>
            <color indexed="81"/>
            <rFont val="Tahoma"/>
            <family val="2"/>
            <charset val="204"/>
          </rPr>
          <t xml:space="preserve">
полностью нужно 40 млн. руб.</t>
        </r>
      </text>
    </comment>
  </commentList>
</comments>
</file>

<file path=xl/sharedStrings.xml><?xml version="1.0" encoding="utf-8"?>
<sst xmlns="http://schemas.openxmlformats.org/spreadsheetml/2006/main" count="1211" uniqueCount="252">
  <si>
    <t>Цель/задачи, требующие решения для достижения цели</t>
  </si>
  <si>
    <t>Ед. измерения</t>
  </si>
  <si>
    <t>1 кв.</t>
  </si>
  <si>
    <t>2 кв.</t>
  </si>
  <si>
    <t>3 кв.</t>
  </si>
  <si>
    <t>4 кв.</t>
  </si>
  <si>
    <t>Примечание</t>
  </si>
  <si>
    <t>Значение целевого индикатора</t>
  </si>
  <si>
    <t>Государственная программа «Охрана окружающей среды» на 2015-2020 годы</t>
  </si>
  <si>
    <t>Таблица 1</t>
  </si>
  <si>
    <t>ед./год</t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</si>
  <si>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</si>
  <si>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</si>
  <si>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тонн</t>
  </si>
  <si>
    <t>тыс. шт.</t>
  </si>
  <si>
    <t>%</t>
  </si>
  <si>
    <t>ед.</t>
  </si>
  <si>
    <t>га</t>
  </si>
  <si>
    <t>км</t>
  </si>
  <si>
    <t>шт.</t>
  </si>
  <si>
    <t>-</t>
  </si>
  <si>
    <t>шт./год</t>
  </si>
  <si>
    <t>тыс.чел.</t>
  </si>
  <si>
    <t>2.1. Объем вылова выращенной товарной рыбы</t>
  </si>
  <si>
    <t>Таблица 2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</si>
  <si>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</si>
  <si>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</si>
  <si>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</si>
  <si>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 на 2017 год</t>
  </si>
  <si>
    <t>Ответственный исполнитель</t>
  </si>
  <si>
    <t>Ожидаемый результат (краткое описание)</t>
  </si>
  <si>
    <t>ГРБС</t>
  </si>
  <si>
    <t>Рз
Пр</t>
  </si>
  <si>
    <t>ЦСР</t>
  </si>
  <si>
    <t>ВР</t>
  </si>
  <si>
    <t>1. Создание условий для реализации государственной программы (руководство и управление в сфере установленных функций ДПРиООС НСО)</t>
  </si>
  <si>
    <t>Количество</t>
  </si>
  <si>
    <t>ДПРиООС НСО</t>
  </si>
  <si>
    <t>Стоимость единицы</t>
  </si>
  <si>
    <t>Сумма затрат, в том числе:</t>
  </si>
  <si>
    <t>областной бюджет</t>
  </si>
  <si>
    <t>098</t>
  </si>
  <si>
    <t>0605</t>
  </si>
  <si>
    <t>федеральный бюджет</t>
  </si>
  <si>
    <t>местные бюджеты</t>
  </si>
  <si>
    <t>внебюджетные источники</t>
  </si>
  <si>
    <t>0603</t>
  </si>
  <si>
    <t>ДПРиООС НСО,
организации по результатам размещения заказа</t>
  </si>
  <si>
    <t>Количество элементоопределений (шт.)</t>
  </si>
  <si>
    <t>Количество ООПТ (ед.)</t>
  </si>
  <si>
    <t>Количество материалов (ед.)</t>
  </si>
  <si>
    <t>Количество проведенных акций (мероприятий)  (шт.)</t>
  </si>
  <si>
    <t>Количество проведенных акций (шт.)</t>
  </si>
  <si>
    <t>Количество материалов (шт.)</t>
  </si>
  <si>
    <t>Количество фильмов, телевизионных программ (шт.)</t>
  </si>
  <si>
    <t>Итого затрат по задаче 1 государственной программы</t>
  </si>
  <si>
    <t>2.1. Предоставление субсидий из областного бюджета Новосибирской области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</t>
  </si>
  <si>
    <t>0405</t>
  </si>
  <si>
    <t>федеральный бюджет (субвенции на организацию, регулирование и охрану водных биологических ресурсов)</t>
  </si>
  <si>
    <t>не требует финансирования</t>
  </si>
  <si>
    <t>Повышение эффективности товарного рыбоводства</t>
  </si>
  <si>
    <t>2.3. Очистка береговой полосы водных объектов от мусора объектов рыбохозяйственного значения</t>
  </si>
  <si>
    <t>Протяженность (км)</t>
  </si>
  <si>
    <t>Итого затрат по задаче 2 государственной программы</t>
  </si>
  <si>
    <t>федеральный бюжет (субвенции на организацию, регулирование и охрану водных биологических ресурсов)</t>
  </si>
  <si>
    <t>Протяженность (км)/проектно-сметная документация (шт.)</t>
  </si>
  <si>
    <t>федеральный бюджет (субсидии - Росводресурсы)</t>
  </si>
  <si>
    <t>0406</t>
  </si>
  <si>
    <t>Проектно-сметная документация (шт.)</t>
  </si>
  <si>
    <t>федеральный бюджет (субвенции)</t>
  </si>
  <si>
    <t>федеральный бюджет (субсидии)</t>
  </si>
  <si>
    <t>Охрана водных объектов</t>
  </si>
  <si>
    <t xml:space="preserve">3.5.Предотвращение истощения водных объектов  или их частей, находящихся в федеральной собственности и расположенных на территории Новосибирской области, ликвидация  загрязнения и засорения </t>
  </si>
  <si>
    <t xml:space="preserve"> </t>
  </si>
  <si>
    <t>Площадь акватории (га)</t>
  </si>
  <si>
    <t xml:space="preserve">Обеспечение  защиты территории населенных пунктов Новосибирской области от негативного воздействия вод за счет строительства берегоукрепительных сооружений </t>
  </si>
  <si>
    <t>Итого затрат по задаче 3 государственной программы</t>
  </si>
  <si>
    <t>Сумма затрат по государственной программе</t>
  </si>
  <si>
    <t>Задача 1 государственной программы: улучшение экологической обстановки в Новосибирской области</t>
  </si>
  <si>
    <t>Наименование целевого индикатора</t>
  </si>
  <si>
    <t>Значение весового коэффициента целевого индикатора</t>
  </si>
  <si>
    <t>3.2. Доля протяженности участков русел рек, на которых осуществлены работы по оптимизации их пропускной способности, к общей протяженности участков русел рек, нуждающихся в увеличении пропускной способности</t>
  </si>
  <si>
    <t>Значение показателя на 2018 год</t>
  </si>
  <si>
    <t xml:space="preserve">Охрана водных объектов </t>
  </si>
  <si>
    <t>Проведение оценки воздействия основных источников ионизирующего излучения</t>
  </si>
  <si>
    <t>2.2.1. Проведение семинаров с субъектами малого и среднего предпринимательства в сфере товарного рыбоводства и промышленного рыболовства, распространение информационных и инструктивно-методических материалов</t>
  </si>
  <si>
    <t>2.2.2. Разработка проектов нормативных правовых актов в сфере государственного регулирования товарного рыбоводства и промышленного рыболовства</t>
  </si>
  <si>
    <t>2.2.3. Разработка рыбоводно-биологических обоснований</t>
  </si>
  <si>
    <t>12.0.0003730</t>
  </si>
  <si>
    <t>12.0.00.00110</t>
  </si>
  <si>
    <t>12.0.00.00190</t>
  </si>
  <si>
    <t>12.0.00.03730</t>
  </si>
  <si>
    <t>12.0.00.03570</t>
  </si>
  <si>
    <t>12.0.00.59100</t>
  </si>
  <si>
    <t>12.0.00.70470</t>
  </si>
  <si>
    <t>12.0.00.51280</t>
  </si>
  <si>
    <t>12.0.00.06040</t>
  </si>
  <si>
    <t>Увеличение количества рыбохозяйственных организаций, занимающихся товарным рыбоводством и промышленным рыболовством</t>
  </si>
  <si>
    <t>3.3. Установление (вынесение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</si>
  <si>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 xml:space="preserve">Определение общих принципов регулирования в сфере действия государственной программы </t>
  </si>
  <si>
    <t>федеральный бюджет
(Росводресурсы)</t>
  </si>
  <si>
    <t>федеральный бюджет
(субвенции)</t>
  </si>
  <si>
    <t xml:space="preserve">федеральный бюджет </t>
  </si>
  <si>
    <t xml:space="preserve">2.1.2.Предоставление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приобретенных технических средств и оборудования для осуществления товарного рыбоводства и промышленного рыболовства, в том числе на условиях финансовой аренды (лизинга) </t>
  </si>
  <si>
    <t>Определение общих принципов регулирования в сфере действия государственной программы. Повышение эффективности товарного рыбоводства и промышленного рыболовства. Вовлечение в рыбохозяйственный оборот дополнительных водоемов.
Увеличение количества рыбохозяйственных организаций, занимающихся товарным рыбоводством и промышленным рыболовством</t>
  </si>
  <si>
    <t>2.2.Проведение мероприятий в сфере товарного рыбоводства и промышленного рыболовства, направленных на совершенствование и разработку проектов нормативных правовых актов в сфере государственного регулирования товарного рыбоводства и промышленного рыболовства, разработку рыбоводно-биологических обоснований по использованию рыбохозяйственных водоемов</t>
  </si>
  <si>
    <t>2.2.4. Введение в оборот рыбохозяйственных водоемов для осуществления товарного рыбоводства и промышленного рыболовства</t>
  </si>
  <si>
    <t>2.2. Объем зарыбления рыбохозяйственных водоемов рыбопосадочным материалом</t>
  </si>
  <si>
    <t>2.4. Количество разработанных рыбоводно-биологических обоснований по использованию рыбохозяйственных водоемов</t>
  </si>
  <si>
    <t>ед. год</t>
  </si>
  <si>
    <t>12.0.00.70870</t>
  </si>
  <si>
    <t>Количество объектов (шт.)</t>
  </si>
  <si>
    <t>3.5. Доля установленных  (нанесенных на землеустроительные карты) водоохранных зон водных объектов в протяженности береговой
линии, требующей установления водоохранных зон (участков водных объектов, испытывающих антропогенное воздействие)</t>
  </si>
  <si>
    <t xml:space="preserve">3.6. Доля вынесенных в натуру водоохранных зон и прибрежных защитных полос в общей протяженности установленных водоохранных зон </t>
  </si>
  <si>
    <t>3.7. Площадь расчищенных водных объектов или их частей, находящихся в федеральной собственности и расположенных на территории Новосибирской области (ликвидация  загрязнения и засорения)</t>
  </si>
  <si>
    <t>3.8. 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</t>
  </si>
  <si>
    <t>3.4. Доля гидротехнических сооружений, в том числе бесхозяйных, имеющих безопасное техническое состояние, в общем числе гидротехнических сооружений, в том числе бесхозяйных</t>
  </si>
  <si>
    <t>На очередной финансовый 2017 год</t>
  </si>
  <si>
    <t>на 2017 год,
в том числе поквартально</t>
  </si>
  <si>
    <t>2018 год</t>
  </si>
  <si>
    <t>2019 год</t>
  </si>
  <si>
    <t>Значение показателя на 2019 год</t>
  </si>
  <si>
    <t>3.3.1.Установление границ водоохранных зон реки Омь от с. Крещенское до 
г. Куйбышева</t>
  </si>
  <si>
    <t>3.5.2. Расчистка реки Баган в черте с. Довольное в Доволенском районе Новосибирской области</t>
  </si>
  <si>
    <t>Протяженность, км</t>
  </si>
  <si>
    <t>областной бюджет ИТОГО</t>
  </si>
  <si>
    <r>
      <t xml:space="preserve">Задача 3 </t>
    </r>
    <r>
      <rPr>
        <b/>
        <i/>
        <sz val="12"/>
        <color theme="1"/>
        <rFont val="Times New Roman"/>
        <family val="1"/>
        <charset val="204"/>
      </rPr>
      <t>государственной программы:</t>
    </r>
    <r>
      <rPr>
        <sz val="12"/>
        <color theme="1"/>
        <rFont val="Times New Roman"/>
        <family val="1"/>
        <charset val="204"/>
      </rPr>
      <t xml:space="preserve"> развитие водохозяйственного комплекса Новосибирской области</t>
    </r>
  </si>
  <si>
    <t>Значение показателя на очередной финансовый 2017 год</t>
  </si>
  <si>
    <t>3.9.Обеспечение ведения мониторинга подземных вод и опасных экзогенных геологических процессов в рамках государственного мониторинга состояния недр (ГМСН)</t>
  </si>
  <si>
    <t>Количество ликвидированных сооружений (шт.)</t>
  </si>
  <si>
    <t>3.9. Протяженность построенных  берегоукрепительных сооружений Новосибирского водохранилища на участках, прилегающих к населенным пунктам Новосибирской области</t>
  </si>
  <si>
    <t>1.6. Образование новых ООПТ, организация и обеспечение обустройства и охраны памятников природы регионального значения</t>
  </si>
  <si>
    <t>1.7.2. Проведение ежегодной международной студенческой экологической конференции (МЭСК)</t>
  </si>
  <si>
    <t xml:space="preserve">1.7.4. Обеспечение подготовки и трансляции фильмов и телевизионных программ экологического содержания </t>
  </si>
  <si>
    <t>1.7.5. Обеспечение подготовки, издания и распространения, в том числе в сети Интернет, информационных и методических материалов</t>
  </si>
  <si>
    <t>Сохранение промышленного вылова рыбы и производства выращенной товарной рыбы, привлечение дополнительных средств из внебюджетных источников, поступление дополнительных доходов в областной бюджет Новосибирской области от производства, переработки и реализации выловленной дикой и выращенной товарной рыбы, стимулирование хозяйствующих субъектов отрасли к повышению эффективности товарного рыбоводства и промышленного рыболовства, качества и объемов производства,  внедрения новых технологий</t>
  </si>
  <si>
    <t>1.6.3. Организация и обеспечение обустройства памятников природы регионального значения</t>
  </si>
  <si>
    <t>Обеспечение безопасности гидротехнических сооружений</t>
  </si>
  <si>
    <t>3.8.1. Отвод поверхностных вод с территории Гуляевского жилмассива 
г. Куйбышева Новосибирской области</t>
  </si>
  <si>
    <t>3.8.2. Защита от подтопления и затопления г. Татарска Новосибирской области 
(2 очередь)</t>
  </si>
  <si>
    <t>Корректировка плановых значений целевого индикатора на 2018-2019 годы будет осуществляться по итогам выделения средств федерального бюджета</t>
  </si>
  <si>
    <t>3.8. Протяженность расчищенных водных объектов или их частей, находящихся в федеральной собственности и расположенных на территории Новосибирской области (ликвидация  загрязнения и засорения)</t>
  </si>
  <si>
    <t>Объем вылова выращенной товарной рыбы планировался исходя из объемов фактического зарыбления рыбохозяйственных водоемов в весенний период 2016 года. Зарыбление осуществлялось до внесения изменений в Закон Новосибирской области 
«Об областном бюджете Новосибирской области на 2016 год и плановый период 2017 и 2018 годов». На 2017 год  денежные средства по данному мероприятию запланированы в лимитах, позволяющих достигнуть значений данного целевого индикатора</t>
  </si>
  <si>
    <t>Улучшение экологической обстановки в Новосибирской области.
Создание условий для развития товарного рыбоводства и промышленного рыболовства на территории Новосибирской области.
Развитие водохозяйственного комплекса  Новосибирской области.
Предупреждение и снижение негативных последствий, вызванных загрязнением окружающей среды опасными видами отходов, включая несанкционированное размещение отходов</t>
  </si>
  <si>
    <t>Количество  
(ед.)</t>
  </si>
  <si>
    <t>3.1.1. Разработка проекта по объекту "Строительство водозащитных дамб на реке Бердь в р.п. Маслянино Маслянинского района Новосибирской области"</t>
  </si>
  <si>
    <t>3.2.2. Капитальный ремонт плотины на реке Тула в с. 8-е марта Новосибирского района Новосибирской области</t>
  </si>
  <si>
    <t>3.2.3. Капитальный ремонт гидротехнического сооружения на реке Еловка 
в с. Еловкино Черепановского района Новосибирской области</t>
  </si>
  <si>
    <t>3.2.4. Реконструкция водозащитных дамб на реке Тартас в с. Венгерово Венгеровского района Новосибирской области</t>
  </si>
  <si>
    <t>3.4.1 Закрепление на местности границ водоохранных зон реки Омь от с. Крещенское до 
с. Вознесенское</t>
  </si>
  <si>
    <t xml:space="preserve">объект </t>
  </si>
  <si>
    <t>2.7. Протяженность очищенной береговой полосы водных объектов от мусора объектов рыбохозяйственного значения</t>
  </si>
  <si>
    <t>ДПРиООС НСО,
ОМСУ МО НСО, организации по результатам размещения заказа</t>
  </si>
  <si>
    <t>ДПРиООС НСО,  ОМСУ МО НСО,
общественные организации</t>
  </si>
  <si>
    <t>ДПРиООС НСО, ОМСУ МО НСО</t>
  </si>
  <si>
    <t>областной бюджет
ИТОГО</t>
  </si>
  <si>
    <t>3.10. Количество подтопляемых объектов (жилищного фонда (жилых домов), социально-культурной сферы) на территории Новосибирской области, выведенных из зоны подтопления</t>
  </si>
  <si>
    <t>В 2017 году незаконно возведенная насыпь на реке Бердь в районе 
ОАО "Искитимцемент" будет ликвидирована</t>
  </si>
  <si>
    <t>3.1.2. Ликвидация незаконно возведенной насыпи на реке Бердь в районе ОАО "Искитимцемент"</t>
  </si>
  <si>
    <t>3.2. Капитальный ремонт, реконструкция гидротехнических сооружений (предоставление субсидий местным бюджетам из областного бюджета Новосибирской области на капитальный ремонт, реконструкцию объектов, в т.ч. выполнение проектных работ)</t>
  </si>
  <si>
    <t>2.6. Обеспеченность рыбохозяйственных водоемов, дополнительно вводимых в хозяйственный оборот в рамках государственной программы, рыбоводно-биологическими обоснованиями</t>
  </si>
  <si>
    <t xml:space="preserve">Проведение работ запланировано на 2017-2018 годы.  По окончании работ в 2018 году будет выведено из зоны подтопления 632 объекта жилищного фонда (жилых домов), социально-культурной сферы </t>
  </si>
  <si>
    <t xml:space="preserve">Проведение работ запланировано на 2017-2019 годы.  По окончании работ в 2019 году будет выведено из зоны подтопления 2750 объектов жилищного фонда (жилых домов), социально-культурной сферы </t>
  </si>
  <si>
    <t>Срок окончания работ запланирован на 2020 год</t>
  </si>
  <si>
    <t>Количество гидротехнических сооружений (шт.)/проектно-сметная документация (шт.)</t>
  </si>
  <si>
    <t>Количество гидротехнических сооружений  (шт.)</t>
  </si>
  <si>
    <t>Количество гидротехнических сооружений (шт.)</t>
  </si>
  <si>
    <t>Обеспечение безопасности гидротехнических сооружений.
Окончание реализации мероприятия будет определено по итогам выделения средств из федерального бюджета (субсидии – Росводресурсы). Получение субсидий ожидается в 2020 году</t>
  </si>
  <si>
    <t>632</t>
  </si>
  <si>
    <t>2750</t>
  </si>
  <si>
    <t>3.12. Количество наблюдательных гидрогеологических скважин опорной государственной территориальной сети</t>
  </si>
  <si>
    <t>В 2017 году значение целевого индикатора  обеспечиваются на уровне 2016 года. В связи с чем, значение весового коэффициента не присваивается</t>
  </si>
  <si>
    <t xml:space="preserve">Обоснование необходимости охраны водных объектов, определение стоимости и отдельных видов работ.  Финансирование мероприятия по расчистке озера в 2018-2019 годах будет осуществляться по результатам защиты бюджетных проектировок в Росводресурсах на 2018-2019 годы </t>
  </si>
  <si>
    <t>1.1. Количество элементоопределений в отобранных пробах, в том числе для определения ущерба, нанесенного объектам окружающей среды при экологических правонарушениях и ситуациях чрезвычайного характера</t>
  </si>
  <si>
    <t>1.2. Доля обустроенных памятников природы регионального значения</t>
  </si>
  <si>
    <t xml:space="preserve">1.3. Количество  памятников природы регионального значения, обеспеченных вооруженной охраной  </t>
  </si>
  <si>
    <t xml:space="preserve">1.4.Доля памятников природы регионального значения Новосибирской области, сведения о границах которых внесены в государственный кадастр недвижимости </t>
  </si>
  <si>
    <t>1.5. Количество проведенных эколого-просветительских акций и мероприятий областного значения</t>
  </si>
  <si>
    <t>1.6. Количество изданных, размещенных в СМИ информационных и методических материалов экологического содержания</t>
  </si>
  <si>
    <t>1.7. Количество вышедших в эфир фильмов и телевизионных программ экологического содержания</t>
  </si>
  <si>
    <t>1.8. Охват населения Новосибирской области эколого-просветительскими акциями и мероприятиями</t>
  </si>
  <si>
    <t xml:space="preserve">В 2017-2018 мероприятие не реализуется (показатель рассчитывается нарастающим итогом) </t>
  </si>
  <si>
    <t>1.6.1. Организация и обеспечение специализированной охраны памятника природы регионального значения "Озеро Горькое"</t>
  </si>
  <si>
    <t>12.0.00.R0160</t>
  </si>
  <si>
    <t xml:space="preserve">федеральный бюджет (субсидии) </t>
  </si>
  <si>
    <t>В 2017-2019 годах значения целевого индикатора  обеспечиваются на уровне 2014 года. Корректировка плановых значений целевого индикатора на 2018-2019 годы будет осуществляться по итогам выделения средств из федерального бюджета</t>
  </si>
  <si>
    <t>1.7.3. Подготовка и выпуск государственного доклада о состоянии окружающей среды в Новосибирской области</t>
  </si>
  <si>
    <t>1.8. Заполнение (составление) радиационно-гигиенического паспорта территории Новосибирской области</t>
  </si>
  <si>
    <t>3.5.1. Расчистка озера Довольное в Доволенском районе Новосибирской области</t>
  </si>
  <si>
    <t>3.5.3 Разработка проекта по объекту "Расчистка озера Половинное в селе Половинное Краснозерского района Новосибирской области"</t>
  </si>
  <si>
    <t xml:space="preserve">Выведение из зоны подтопления  бъектов (жилищного фонда (жилых домов), социально-культурной сферы) на территории муниципальных образований Новосибирской области </t>
  </si>
  <si>
    <t>3.1. Доля населения, проживающего на  защищенной  в результате проведения противопаводковых мероприятий территории, в общей численности населения, проживающего на территории Новосибирской области, подверженной негативному воздействию вод</t>
  </si>
  <si>
    <t xml:space="preserve">Проведение работ запланировано на 2018-2020 годы.  По окончании работ с. Береговое будет защищено от негативного воздействия вод </t>
  </si>
  <si>
    <t>Количество субсидий (ед.)</t>
  </si>
  <si>
    <t xml:space="preserve">3.7. Строительство берегоукрепительных сооружений на территории Новосибирской области (предоставление субсидий местным бюджетам из областного бюджета Новосибирской области 
на строительство  берегоукрепительныех сооружений) 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</si>
  <si>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безопасности, сохранение природных систем, создание условий для рационального использования водных биологических ресурсов на территории Новосибирской области</t>
    </r>
  </si>
  <si>
    <t>2.5. Количество рыбохозяйственных водоемов, дополнительно введенных в хозяйственный оборот для осуществления товарного рыбоводства и промышленного рыболовства</t>
  </si>
  <si>
    <t>3.11. Количество муниципальных образований, на территории которых проводятся мероприятия по выведению из зоны подтопления объектов (жилищного фонда (жилых домов), социально-культурной сферы)</t>
  </si>
  <si>
    <t>2.1.1. 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приобретенного рыбопосадочного материала для зарыбления водных объектов, используемых для осуществления товарного рыбоводства и промышленного рыболовства</t>
  </si>
  <si>
    <t>ДПРиООС 
НСО</t>
  </si>
  <si>
    <t xml:space="preserve">Улучшение экологической обстановки прибрежной защитной полосы водных объектов от мусора рыбохозяйственного значения Новосибирской области </t>
  </si>
  <si>
    <t>Обеспечение доли населения проживающего на территориях, защищенных в результате проведения противопаводковых мероприятий, от общей численности населения, проживающего на территориях, подверженных подтоплению, на уровне 15,4%. Обеспечение доли участков русел рек, пропускная способность которых будет приведена в оптимальное состояние, на уровне 17,767 % к общей протяженности участков русел рек, нуждающихся в увеличении пропускной способности. Ликвидация незаконно возведенных сооружений на водных объктах</t>
  </si>
  <si>
    <t>3.4. Закрепление на местности границ водоохранных зон и прибрежных защитных полос водных объектов
или их частей, находящихся в федеральной собственности и расположенных 
на территории Новосибирской области</t>
  </si>
  <si>
    <t>площадь, га/ протяженность, км/проектно-сметная документация (шт.)</t>
  </si>
  <si>
    <t>Обеспечение рационального и безопасного использования подземных вод Новосибирской области, на основе наблюдений, ведение банка данных, поддержка опорной государственной территориальной сети наблюдательных гидрологических скважин</t>
  </si>
  <si>
    <t>Количество проведенных мероприятий (шт.)</t>
  </si>
  <si>
    <t>3.2.1. Капитальный ремонт комплекса гидротехнических сооружений с. Довольное Доволенского района Новосибирской области</t>
  </si>
  <si>
    <t>3.1. Проведение мероприятий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Новосибирской области (предоставление субсидий местным бюджетам из областного бюджета Новосибирской области на реконструкцию объектов, в том числе выполнение проектных работ), ликвидации незаконно возведенных сооружений на водных объектах в соответствии с действующим законодательством</t>
  </si>
  <si>
    <t>Охрана памятника природы регионального значения озера Горькое с целью пресечения правонарушений</t>
  </si>
  <si>
    <t>Сохранение природных комплексов биоразнообразия, профилактика правонарушений в области охраны окружающей среды и природопользования</t>
  </si>
  <si>
    <t>1.7. 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</si>
  <si>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природе, профилактика правонарушений в области охраны окружающей среды и природопользования                                          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</si>
  <si>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природе, профилактика правонарушений в области охраны окружающей среды и природопользования. Обеспечение конституцинных прав граждан на достоверную информацию о состоянии окружающей среды, информационной основы для принятия управленческих решений
</t>
  </si>
  <si>
    <t>Обеспечение конституцинных прав граждан на достоверную информацию о состоянии окружающей среды, информационной основы для принятия управленческих решений, профилактика правонарушений в области охраны окружающей среды и природопользования</t>
  </si>
  <si>
    <t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природе, профилактика правонарушений в области охраны окружающей среды и природопользования</t>
  </si>
  <si>
    <t>Выполнение исследований состояния компонентов окружающей среды на территории Новосибирской области, которые являются основанием для  принятия административных мер к нарушителям природоохранного законодательства, расчета размеров нанесенного ущерба</t>
  </si>
  <si>
    <t>1.3. Обеспечение выполнения исследований состояния компонентов окружающей среды на территории Новосибирской области</t>
  </si>
  <si>
    <t>Количество единиц оборудования  (ед.)</t>
  </si>
  <si>
    <t xml:space="preserve">Количество элементоопределений (шт.)/ единиц оборудования (ед.) </t>
  </si>
  <si>
    <t>1.3.1. Выполнение исследований состояния компонентов окружающей среды на территории Новосибирской области</t>
  </si>
  <si>
    <t>Целевые индикаторы
государственной программы Новосибирской области
«Охрана окружающей среды» на 2015 - 2020 годы
на очередной 2017 год и плановый период 2018 и 2019 годов</t>
  </si>
  <si>
    <t>ПЛАН РЕАЛИЗАЦИИ МЕРОПРИЯТИЙ
государственной программы Новосибирской области
«Охрана окружающей среды» на 2015 - 2020 годы</t>
  </si>
  <si>
    <t>Подробный перечень планируемых к реализации мероприятий
государственной программы Новосибирской области
«Охрана окружающей среды» на 2015 - 2020 годы
на очередной 2017 год и плановый период 2018 и 2019 годов</t>
  </si>
  <si>
    <t>2.3. Объем промышленного вылова рыбы</t>
  </si>
  <si>
    <r>
      <t xml:space="preserve">Цель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повышение уровня экологической безопасности, сохранение природных систем, создание условий для рационального использования водных биологических ресурсов на территории Новосибирской области</t>
    </r>
  </si>
  <si>
    <r>
      <t xml:space="preserve">Задача 1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улучшение экологической обстановки в Новосибирской области</t>
    </r>
  </si>
  <si>
    <t>Выполнение исследований состояния компонентов окружающей среды на территории Новосибирской области, которые являются основанием для  принятия административных мер к нарушителям природоохранного законодательства, расчета размеров нанесенного ущерба.
Приобретение передвижной экологической лаборатории для обеспечения технических условий проведения регионального государственного экологического надзора</t>
  </si>
  <si>
    <t xml:space="preserve">1.3.2. Приобретение оборудования для  обеспечения технических условий проведения регионального государственного экологического надзора </t>
  </si>
  <si>
    <t>Приобретение передвижной экологической лаборатории и квадракоптера для обеспечения технических условий проведения регионального государственного экологического  надзора</t>
  </si>
  <si>
    <t xml:space="preserve">1.7.1. Организация проведения в  Новосибирской области Всероссийской акции «Дни защиты от экологической опасности»
</t>
  </si>
  <si>
    <r>
      <t xml:space="preserve">Задача 2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</si>
  <si>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Количество семинаров (ед.)</t>
  </si>
  <si>
    <t>Количество проектов (ед.)</t>
  </si>
  <si>
    <t>Количество рыбоводно-биологических обоснований (ед.)</t>
  </si>
  <si>
    <r>
      <t>Количество</t>
    </r>
    <r>
      <rPr>
        <b/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участков (ед.)</t>
    </r>
  </si>
  <si>
    <r>
      <t xml:space="preserve">Задача 3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развитие водохозяйственного комплекса  Новосибирской области</t>
    </r>
  </si>
  <si>
    <t>1.6.2. Внесение в государственный кадастр недвижимости сведений о границах памятников природы регионального значения Новосибирской области</t>
  </si>
  <si>
    <t>Установление границ зон с особыми условиями использования территорий. К концу 2018 года ожидается обеспечение внесения в государственный кадастр недвижимости сведений о границах 100%  памятников природы регионального значения Новосибирской области</t>
  </si>
  <si>
    <t>3.7.2. Разработка проекта по объекту "Строительство берегоукрепительных сооружений Новосибирского водохранилища в районе с. Красный Яр Ордынского района Новосибирской области"</t>
  </si>
  <si>
    <t>3.7.1. Строительство берегоукрепительных сооружений Новосибирского водохранилища в районе с. Береговое Новосибирского  района Новосибирской области</t>
  </si>
  <si>
    <t xml:space="preserve">3.8.4. Водоотводные каналы с водопропускными сооружениями в южной части г. Барабинска 
для реализации мероприятий III очереди по защите 
от подтопления поверхностными и грунтовыми водами  </t>
  </si>
  <si>
    <t>3.8.3. Осушение г. Купино Новосибирской области 
и прилегающей территории 
5 очередь</t>
  </si>
  <si>
    <t>3.3.2.Установление границ водоохранных зон реки Омь от 
г. Куйбышева до 
с. Вознесенское</t>
  </si>
  <si>
    <r>
      <t>Обеспечение безопасности гидротехнических сооружений.  
Общая стоимость работ составит 12088,5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тыс. рублей (с учетом реализации мероприятия до 2017 года)</t>
    </r>
  </si>
  <si>
    <t>Количество сооружений (шт.)</t>
  </si>
  <si>
    <t>Обоснование строительства берегоукрепительных сооружений, определение стоимости и отдельных видов работ. Проведение работ запланировано на 2020 год</t>
  </si>
  <si>
    <t>3.1.3. Строительство водозащитных дамб на реке Бердь в р.п. Маслянино Маслянинского района Новосибирской области</t>
  </si>
  <si>
    <t xml:space="preserve">Обеспечение безопасности гидротехнических сооружений. 
Общая стоимость работ составит 43394,6 тыс. рублей (с учетом реализации мероприятия до 2017 года)
</t>
  </si>
  <si>
    <t xml:space="preserve">Обеспечение защиты территории 
с. Венгерово от негативного воздействия вод. За 2 года будет реконструировано 0,82 км </t>
  </si>
  <si>
    <t>При сохранении финансирования из областного бюджета Новосибирской области в 2018 году планируется приступить к строительным работам. В 2019 году объемы финансирования будут определены по итогам рассмотрения заявки на предоставление субсидий из федерального бюджета</t>
  </si>
  <si>
    <t>Обоснование защиты территории, определение стоимости и отдельных видов работ. Разработка проекта - 2017 год</t>
  </si>
  <si>
    <t>3.3. Количество ликвидированных незаконно возведенных сооружений на водных объектах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</si>
</sst>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"/>
    <numFmt numFmtId="166" formatCode="#,##0.000"/>
    <numFmt numFmtId="167" formatCode="0.0"/>
  </numFmts>
  <fonts count="2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1" fillId="0" borderId="1" xfId="0" applyFont="1" applyFill="1" applyBorder="1" applyAlignment="1">
      <alignment horizontal="center" vertical="top"/>
    </xf>
    <xf numFmtId="2" fontId="11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right" vertical="top"/>
    </xf>
    <xf numFmtId="165" fontId="10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/>
    <xf numFmtId="0" fontId="10" fillId="0" borderId="1" xfId="0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right" vertical="top"/>
    </xf>
    <xf numFmtId="49" fontId="10" fillId="0" borderId="1" xfId="0" applyNumberFormat="1" applyFont="1" applyFill="1" applyBorder="1" applyAlignment="1">
      <alignment horizontal="center" vertical="top"/>
    </xf>
    <xf numFmtId="14" fontId="10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/>
    </xf>
    <xf numFmtId="1" fontId="11" fillId="0" borderId="1" xfId="0" applyNumberFormat="1" applyFont="1" applyFill="1" applyBorder="1" applyAlignment="1">
      <alignment horizontal="center" vertical="top"/>
    </xf>
    <xf numFmtId="0" fontId="15" fillId="0" borderId="0" xfId="0" applyFont="1" applyFill="1"/>
    <xf numFmtId="0" fontId="0" fillId="0" borderId="0" xfId="0" applyFill="1"/>
    <xf numFmtId="165" fontId="0" fillId="0" borderId="0" xfId="0" applyNumberFormat="1" applyFill="1"/>
    <xf numFmtId="4" fontId="3" fillId="0" borderId="1" xfId="0" applyNumberFormat="1" applyFont="1" applyFill="1" applyBorder="1" applyAlignment="1">
      <alignment horizontal="right" vertical="top"/>
    </xf>
    <xf numFmtId="165" fontId="10" fillId="0" borderId="1" xfId="0" applyNumberFormat="1" applyFont="1" applyFill="1" applyBorder="1" applyAlignment="1">
      <alignment horizontal="right" vertical="top"/>
    </xf>
    <xf numFmtId="3" fontId="3" fillId="0" borderId="1" xfId="0" applyNumberFormat="1" applyFont="1" applyFill="1" applyBorder="1" applyAlignment="1">
      <alignment horizontal="right" vertical="top"/>
    </xf>
    <xf numFmtId="49" fontId="3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Border="1"/>
    <xf numFmtId="166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ill="1"/>
    <xf numFmtId="0" fontId="3" fillId="0" borderId="1" xfId="0" applyFont="1" applyFill="1" applyBorder="1" applyAlignment="1">
      <alignment vertical="top"/>
    </xf>
    <xf numFmtId="167" fontId="1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2" fontId="0" fillId="0" borderId="0" xfId="0" applyNumberFormat="1" applyFill="1"/>
    <xf numFmtId="164" fontId="0" fillId="0" borderId="0" xfId="0" applyNumberFormat="1" applyFill="1" applyAlignment="1">
      <alignment horizontal="center"/>
    </xf>
    <xf numFmtId="167" fontId="1" fillId="0" borderId="1" xfId="0" applyNumberFormat="1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vertical="top"/>
    </xf>
    <xf numFmtId="14" fontId="3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22" fillId="0" borderId="0" xfId="0" applyFont="1" applyFill="1"/>
    <xf numFmtId="4" fontId="22" fillId="0" borderId="0" xfId="0" applyNumberFormat="1" applyFont="1" applyFill="1"/>
    <xf numFmtId="164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22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66"/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196202</xdr:colOff>
      <xdr:row>0</xdr:row>
      <xdr:rowOff>0</xdr:rowOff>
    </xdr:from>
    <xdr:ext cx="3750129" cy="800219"/>
    <xdr:sp macro="" textlink="">
      <xdr:nvSpPr>
        <xdr:cNvPr id="2" name="TextBox 1"/>
        <xdr:cNvSpPr txBox="1"/>
      </xdr:nvSpPr>
      <xdr:spPr>
        <a:xfrm>
          <a:off x="8304664" y="0"/>
          <a:ext cx="3750129" cy="8002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1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приказу департамента природных ресурсов 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 охраны окружающей среды Новосибирской области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04.04.2017 № </a:t>
          </a:r>
          <a:r>
            <a:rPr lang="ru-RU" sz="12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413</a:t>
          </a:r>
          <a:endParaRPr lang="ru-RU" sz="1200" u="sng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0"/>
  <sheetViews>
    <sheetView tabSelected="1" view="pageBreakPreview" zoomScale="78" zoomScaleNormal="85" zoomScaleSheetLayoutView="78" workbookViewId="0">
      <pane ySplit="8" topLeftCell="A9" activePane="bottomLeft" state="frozen"/>
      <selection pane="bottomLeft" activeCell="A2" sqref="A2:L2"/>
    </sheetView>
  </sheetViews>
  <sheetFormatPr defaultRowHeight="15"/>
  <cols>
    <col min="1" max="1" width="26.85546875" style="23" customWidth="1"/>
    <col min="2" max="2" width="26.42578125" style="23" customWidth="1"/>
    <col min="3" max="3" width="11.42578125" style="23" customWidth="1"/>
    <col min="4" max="4" width="15.7109375" style="23" customWidth="1"/>
    <col min="5" max="5" width="13.7109375" style="23" customWidth="1"/>
    <col min="6" max="8" width="9.140625" style="23"/>
    <col min="9" max="9" width="11.7109375" style="23" customWidth="1"/>
    <col min="10" max="10" width="9.7109375" style="23" customWidth="1"/>
    <col min="11" max="11" width="10.42578125" style="23" customWidth="1"/>
    <col min="12" max="12" width="27.5703125" style="23" customWidth="1"/>
    <col min="13" max="16384" width="9.140625" style="23"/>
  </cols>
  <sheetData>
    <row r="1" spans="1:12" ht="66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61.5" customHeight="1">
      <c r="A2" s="82" t="s">
        <v>221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27.75" customHeight="1">
      <c r="A3" s="89" t="s">
        <v>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ht="73.5" customHeight="1">
      <c r="A4" s="84" t="s">
        <v>220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ht="19.5" customHeight="1"/>
    <row r="6" spans="1:12" ht="17.25" customHeight="1">
      <c r="A6" s="87" t="s">
        <v>0</v>
      </c>
      <c r="B6" s="86" t="s">
        <v>79</v>
      </c>
      <c r="C6" s="87" t="s">
        <v>1</v>
      </c>
      <c r="D6" s="86" t="s">
        <v>80</v>
      </c>
      <c r="E6" s="88" t="s">
        <v>7</v>
      </c>
      <c r="F6" s="88"/>
      <c r="G6" s="88"/>
      <c r="H6" s="88"/>
      <c r="I6" s="88"/>
      <c r="J6" s="88"/>
      <c r="K6" s="88"/>
      <c r="L6" s="88" t="s">
        <v>6</v>
      </c>
    </row>
    <row r="7" spans="1:12" ht="32.25" customHeight="1">
      <c r="A7" s="87"/>
      <c r="B7" s="87"/>
      <c r="C7" s="87"/>
      <c r="D7" s="87"/>
      <c r="E7" s="86" t="s">
        <v>117</v>
      </c>
      <c r="F7" s="86" t="s">
        <v>118</v>
      </c>
      <c r="G7" s="88"/>
      <c r="H7" s="88"/>
      <c r="I7" s="88"/>
      <c r="J7" s="90" t="s">
        <v>119</v>
      </c>
      <c r="K7" s="90" t="s">
        <v>120</v>
      </c>
      <c r="L7" s="88"/>
    </row>
    <row r="8" spans="1:12" ht="36" customHeight="1">
      <c r="A8" s="87"/>
      <c r="B8" s="87"/>
      <c r="C8" s="87"/>
      <c r="D8" s="87"/>
      <c r="E8" s="87"/>
      <c r="F8" s="58" t="s">
        <v>2</v>
      </c>
      <c r="G8" s="58" t="s">
        <v>3</v>
      </c>
      <c r="H8" s="58" t="s">
        <v>4</v>
      </c>
      <c r="I8" s="58" t="s">
        <v>5</v>
      </c>
      <c r="J8" s="88"/>
      <c r="K8" s="88"/>
      <c r="L8" s="88"/>
    </row>
    <row r="9" spans="1:12" ht="18" customHeight="1">
      <c r="A9" s="36">
        <v>1</v>
      </c>
      <c r="B9" s="36">
        <v>2</v>
      </c>
      <c r="C9" s="36">
        <v>3</v>
      </c>
      <c r="D9" s="36">
        <v>4</v>
      </c>
      <c r="E9" s="36">
        <v>5</v>
      </c>
      <c r="F9" s="36">
        <v>6</v>
      </c>
      <c r="G9" s="36">
        <v>7</v>
      </c>
      <c r="H9" s="36">
        <v>8</v>
      </c>
      <c r="I9" s="36">
        <v>9</v>
      </c>
      <c r="J9" s="36">
        <v>10</v>
      </c>
      <c r="K9" s="36">
        <v>11</v>
      </c>
      <c r="L9" s="36">
        <v>12</v>
      </c>
    </row>
    <row r="10" spans="1:12" ht="18.75" customHeight="1">
      <c r="A10" s="80" t="s">
        <v>8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1" spans="1:12" ht="33" customHeight="1">
      <c r="A11" s="75" t="s">
        <v>195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7"/>
    </row>
    <row r="12" spans="1:12" ht="155.25" customHeight="1">
      <c r="A12" s="74" t="s">
        <v>78</v>
      </c>
      <c r="B12" s="59" t="s">
        <v>173</v>
      </c>
      <c r="C12" s="4" t="s">
        <v>21</v>
      </c>
      <c r="D12" s="4">
        <v>2E-3</v>
      </c>
      <c r="E12" s="4">
        <v>189</v>
      </c>
      <c r="F12" s="4" t="s">
        <v>11</v>
      </c>
      <c r="G12" s="4" t="s">
        <v>11</v>
      </c>
      <c r="H12" s="4" t="s">
        <v>11</v>
      </c>
      <c r="I12" s="4">
        <v>189</v>
      </c>
      <c r="J12" s="7">
        <v>190</v>
      </c>
      <c r="K12" s="7">
        <v>300</v>
      </c>
      <c r="L12" s="9"/>
    </row>
    <row r="13" spans="1:12" ht="49.5" customHeight="1">
      <c r="A13" s="74"/>
      <c r="B13" s="59" t="s">
        <v>174</v>
      </c>
      <c r="C13" s="34" t="s">
        <v>15</v>
      </c>
      <c r="D13" s="34">
        <v>2E-3</v>
      </c>
      <c r="E13" s="34">
        <v>32.08</v>
      </c>
      <c r="F13" s="34" t="s">
        <v>20</v>
      </c>
      <c r="G13" s="34">
        <v>32.08</v>
      </c>
      <c r="H13" s="34" t="s">
        <v>20</v>
      </c>
      <c r="I13" s="34" t="s">
        <v>20</v>
      </c>
      <c r="J13" s="34">
        <v>69.81</v>
      </c>
      <c r="K13" s="34">
        <v>94.34</v>
      </c>
      <c r="L13" s="37"/>
    </row>
    <row r="14" spans="1:12" ht="78.75" customHeight="1">
      <c r="A14" s="74"/>
      <c r="B14" s="62" t="s">
        <v>175</v>
      </c>
      <c r="C14" s="4" t="s">
        <v>10</v>
      </c>
      <c r="D14" s="64">
        <v>3.0000000000000001E-3</v>
      </c>
      <c r="E14" s="64">
        <v>1</v>
      </c>
      <c r="F14" s="64" t="s">
        <v>20</v>
      </c>
      <c r="G14" s="64">
        <v>1</v>
      </c>
      <c r="H14" s="64" t="s">
        <v>20</v>
      </c>
      <c r="I14" s="64" t="s">
        <v>20</v>
      </c>
      <c r="J14" s="64">
        <v>1</v>
      </c>
      <c r="K14" s="64">
        <v>1</v>
      </c>
      <c r="L14" s="38"/>
    </row>
    <row r="15" spans="1:12" ht="106.5" customHeight="1">
      <c r="A15" s="74"/>
      <c r="B15" s="39" t="s">
        <v>176</v>
      </c>
      <c r="C15" s="34" t="s">
        <v>15</v>
      </c>
      <c r="D15" s="4">
        <v>7.0000000000000001E-3</v>
      </c>
      <c r="E15" s="4">
        <v>74</v>
      </c>
      <c r="F15" s="34" t="s">
        <v>20</v>
      </c>
      <c r="G15" s="34" t="s">
        <v>20</v>
      </c>
      <c r="H15" s="4">
        <v>74</v>
      </c>
      <c r="I15" s="64" t="s">
        <v>20</v>
      </c>
      <c r="J15" s="34">
        <v>100</v>
      </c>
      <c r="K15" s="34" t="s">
        <v>20</v>
      </c>
      <c r="L15" s="60"/>
    </row>
    <row r="16" spans="1:12" ht="75.75" customHeight="1">
      <c r="A16" s="74"/>
      <c r="B16" s="59" t="s">
        <v>177</v>
      </c>
      <c r="C16" s="4" t="s">
        <v>21</v>
      </c>
      <c r="D16" s="4">
        <v>1E-3</v>
      </c>
      <c r="E16" s="4">
        <v>3</v>
      </c>
      <c r="F16" s="4" t="s">
        <v>11</v>
      </c>
      <c r="G16" s="4">
        <v>1</v>
      </c>
      <c r="H16" s="4">
        <v>2</v>
      </c>
      <c r="I16" s="64" t="s">
        <v>20</v>
      </c>
      <c r="J16" s="4">
        <v>2</v>
      </c>
      <c r="K16" s="4">
        <v>2</v>
      </c>
      <c r="L16" s="60"/>
    </row>
    <row r="17" spans="1:14" ht="99" customHeight="1">
      <c r="A17" s="74"/>
      <c r="B17" s="62" t="s">
        <v>178</v>
      </c>
      <c r="C17" s="64" t="s">
        <v>21</v>
      </c>
      <c r="D17" s="4">
        <v>1E-3</v>
      </c>
      <c r="E17" s="34">
        <v>1</v>
      </c>
      <c r="F17" s="4" t="s">
        <v>11</v>
      </c>
      <c r="G17" s="4">
        <v>1</v>
      </c>
      <c r="H17" s="4" t="s">
        <v>11</v>
      </c>
      <c r="I17" s="64" t="s">
        <v>20</v>
      </c>
      <c r="J17" s="4">
        <v>1</v>
      </c>
      <c r="K17" s="4">
        <v>2</v>
      </c>
      <c r="L17" s="60"/>
    </row>
    <row r="18" spans="1:14" ht="81.75" customHeight="1">
      <c r="A18" s="74"/>
      <c r="B18" s="59" t="s">
        <v>179</v>
      </c>
      <c r="C18" s="4" t="s">
        <v>21</v>
      </c>
      <c r="D18" s="4">
        <v>3.0000000000000001E-3</v>
      </c>
      <c r="E18" s="4">
        <v>20</v>
      </c>
      <c r="F18" s="4" t="s">
        <v>11</v>
      </c>
      <c r="G18" s="4">
        <v>20</v>
      </c>
      <c r="H18" s="4" t="s">
        <v>11</v>
      </c>
      <c r="I18" s="64" t="s">
        <v>20</v>
      </c>
      <c r="J18" s="4">
        <v>17</v>
      </c>
      <c r="K18" s="4">
        <v>22</v>
      </c>
      <c r="L18" s="60"/>
    </row>
    <row r="19" spans="1:14" ht="79.5" customHeight="1">
      <c r="A19" s="74"/>
      <c r="B19" s="59" t="s">
        <v>180</v>
      </c>
      <c r="C19" s="34" t="s">
        <v>22</v>
      </c>
      <c r="D19" s="4">
        <v>1E-3</v>
      </c>
      <c r="E19" s="4">
        <v>307</v>
      </c>
      <c r="F19" s="4" t="s">
        <v>11</v>
      </c>
      <c r="G19" s="4" t="s">
        <v>11</v>
      </c>
      <c r="H19" s="4">
        <v>307</v>
      </c>
      <c r="I19" s="64" t="s">
        <v>20</v>
      </c>
      <c r="J19" s="4">
        <v>300</v>
      </c>
      <c r="K19" s="4">
        <v>310</v>
      </c>
      <c r="L19" s="60"/>
    </row>
    <row r="20" spans="1:14" ht="327.75" customHeight="1">
      <c r="A20" s="78" t="s">
        <v>12</v>
      </c>
      <c r="B20" s="59" t="s">
        <v>23</v>
      </c>
      <c r="C20" s="4" t="s">
        <v>13</v>
      </c>
      <c r="D20" s="34">
        <v>0.02</v>
      </c>
      <c r="E20" s="40">
        <v>1600</v>
      </c>
      <c r="F20" s="34" t="s">
        <v>11</v>
      </c>
      <c r="G20" s="34" t="s">
        <v>11</v>
      </c>
      <c r="H20" s="34" t="s">
        <v>11</v>
      </c>
      <c r="I20" s="41">
        <v>1600</v>
      </c>
      <c r="J20" s="40">
        <v>1610</v>
      </c>
      <c r="K20" s="40">
        <v>1620</v>
      </c>
      <c r="L20" s="60" t="s">
        <v>142</v>
      </c>
    </row>
    <row r="21" spans="1:14" ht="63.75" customHeight="1">
      <c r="A21" s="78"/>
      <c r="B21" s="42" t="s">
        <v>107</v>
      </c>
      <c r="C21" s="4" t="s">
        <v>14</v>
      </c>
      <c r="D21" s="34">
        <v>0.01</v>
      </c>
      <c r="E21" s="40">
        <v>36900</v>
      </c>
      <c r="F21" s="34" t="s">
        <v>11</v>
      </c>
      <c r="G21" s="34" t="s">
        <v>11</v>
      </c>
      <c r="H21" s="34" t="s">
        <v>11</v>
      </c>
      <c r="I21" s="40">
        <v>36900</v>
      </c>
      <c r="J21" s="40">
        <v>37000</v>
      </c>
      <c r="K21" s="40">
        <v>37100</v>
      </c>
      <c r="L21" s="60"/>
    </row>
    <row r="22" spans="1:14" ht="34.5" customHeight="1">
      <c r="A22" s="78"/>
      <c r="B22" s="60" t="s">
        <v>223</v>
      </c>
      <c r="C22" s="34" t="s">
        <v>13</v>
      </c>
      <c r="D22" s="34">
        <v>0.02</v>
      </c>
      <c r="E22" s="40">
        <v>5320</v>
      </c>
      <c r="F22" s="40" t="s">
        <v>11</v>
      </c>
      <c r="G22" s="40" t="s">
        <v>11</v>
      </c>
      <c r="H22" s="40" t="s">
        <v>11</v>
      </c>
      <c r="I22" s="40">
        <v>5320</v>
      </c>
      <c r="J22" s="40">
        <v>5330</v>
      </c>
      <c r="K22" s="40">
        <v>5340</v>
      </c>
      <c r="L22" s="60"/>
    </row>
    <row r="23" spans="1:14" ht="111" customHeight="1">
      <c r="A23" s="78"/>
      <c r="B23" s="60" t="s">
        <v>108</v>
      </c>
      <c r="C23" s="34" t="s">
        <v>109</v>
      </c>
      <c r="D23" s="34">
        <v>0.01</v>
      </c>
      <c r="E23" s="34">
        <v>15</v>
      </c>
      <c r="F23" s="34" t="s">
        <v>11</v>
      </c>
      <c r="G23" s="34" t="s">
        <v>11</v>
      </c>
      <c r="H23" s="34" t="s">
        <v>11</v>
      </c>
      <c r="I23" s="34">
        <v>15</v>
      </c>
      <c r="J23" s="34">
        <v>15</v>
      </c>
      <c r="K23" s="34">
        <v>15</v>
      </c>
      <c r="L23" s="19" t="s">
        <v>140</v>
      </c>
    </row>
    <row r="24" spans="1:14" ht="143.25" customHeight="1">
      <c r="A24" s="78"/>
      <c r="B24" s="59" t="s">
        <v>196</v>
      </c>
      <c r="C24" s="4" t="s">
        <v>16</v>
      </c>
      <c r="D24" s="114">
        <v>5.0000000000000001E-3</v>
      </c>
      <c r="E24" s="34">
        <v>20</v>
      </c>
      <c r="F24" s="34" t="s">
        <v>11</v>
      </c>
      <c r="G24" s="34" t="s">
        <v>20</v>
      </c>
      <c r="H24" s="34" t="s">
        <v>20</v>
      </c>
      <c r="I24" s="34">
        <v>20</v>
      </c>
      <c r="J24" s="34">
        <v>20</v>
      </c>
      <c r="K24" s="34">
        <v>20</v>
      </c>
      <c r="L24" s="38"/>
    </row>
    <row r="25" spans="1:14" ht="143.25" customHeight="1">
      <c r="A25" s="78"/>
      <c r="B25" s="59" t="s">
        <v>160</v>
      </c>
      <c r="C25" s="34" t="s">
        <v>15</v>
      </c>
      <c r="D25" s="64">
        <v>5.0000000000000001E-3</v>
      </c>
      <c r="E25" s="34">
        <v>80.400000000000006</v>
      </c>
      <c r="F25" s="34" t="s">
        <v>11</v>
      </c>
      <c r="G25" s="34" t="s">
        <v>11</v>
      </c>
      <c r="H25" s="34" t="s">
        <v>11</v>
      </c>
      <c r="I25" s="34">
        <v>80.400000000000006</v>
      </c>
      <c r="J25" s="45">
        <v>87</v>
      </c>
      <c r="K25" s="34">
        <v>93.5</v>
      </c>
      <c r="L25" s="38"/>
    </row>
    <row r="26" spans="1:14" ht="95.25" customHeight="1">
      <c r="A26" s="78"/>
      <c r="B26" s="59" t="s">
        <v>151</v>
      </c>
      <c r="C26" s="34" t="s">
        <v>18</v>
      </c>
      <c r="D26" s="34">
        <v>0.01</v>
      </c>
      <c r="E26" s="34">
        <v>32</v>
      </c>
      <c r="F26" s="34" t="s">
        <v>11</v>
      </c>
      <c r="G26" s="34" t="s">
        <v>11</v>
      </c>
      <c r="H26" s="34" t="s">
        <v>11</v>
      </c>
      <c r="I26" s="34">
        <v>32</v>
      </c>
      <c r="J26" s="34">
        <v>32</v>
      </c>
      <c r="K26" s="34">
        <v>32</v>
      </c>
      <c r="L26" s="60"/>
    </row>
    <row r="27" spans="1:14" ht="201" customHeight="1">
      <c r="A27" s="79" t="s">
        <v>126</v>
      </c>
      <c r="B27" s="60" t="s">
        <v>191</v>
      </c>
      <c r="C27" s="1" t="s">
        <v>15</v>
      </c>
      <c r="D27" s="1" t="s">
        <v>11</v>
      </c>
      <c r="E27" s="2">
        <v>15.4</v>
      </c>
      <c r="F27" s="3" t="s">
        <v>11</v>
      </c>
      <c r="G27" s="3" t="s">
        <v>11</v>
      </c>
      <c r="H27" s="3" t="s">
        <v>11</v>
      </c>
      <c r="I27" s="3">
        <v>15.4</v>
      </c>
      <c r="J27" s="2">
        <v>15.4</v>
      </c>
      <c r="K27" s="2">
        <v>15.4</v>
      </c>
      <c r="L27" s="73" t="s">
        <v>185</v>
      </c>
    </row>
    <row r="28" spans="1:14" ht="156.75" customHeight="1">
      <c r="A28" s="79"/>
      <c r="B28" s="60" t="s">
        <v>81</v>
      </c>
      <c r="C28" s="1" t="s">
        <v>15</v>
      </c>
      <c r="D28" s="1" t="s">
        <v>11</v>
      </c>
      <c r="E28" s="70">
        <v>17.766999999999999</v>
      </c>
      <c r="F28" s="3" t="s">
        <v>11</v>
      </c>
      <c r="G28" s="3" t="s">
        <v>11</v>
      </c>
      <c r="H28" s="3" t="s">
        <v>11</v>
      </c>
      <c r="I28" s="5">
        <v>17.766999999999999</v>
      </c>
      <c r="J28" s="70">
        <v>17.766999999999999</v>
      </c>
      <c r="K28" s="70">
        <v>17.766999999999999</v>
      </c>
      <c r="L28" s="60" t="s">
        <v>185</v>
      </c>
    </row>
    <row r="29" spans="1:14" ht="83.25" customHeight="1">
      <c r="A29" s="79"/>
      <c r="B29" s="60" t="s">
        <v>251</v>
      </c>
      <c r="C29" s="1" t="s">
        <v>19</v>
      </c>
      <c r="D29" s="1">
        <v>0.02</v>
      </c>
      <c r="E29" s="21">
        <v>1</v>
      </c>
      <c r="F29" s="3" t="s">
        <v>11</v>
      </c>
      <c r="G29" s="21">
        <v>1</v>
      </c>
      <c r="H29" s="3" t="s">
        <v>11</v>
      </c>
      <c r="I29" s="3" t="s">
        <v>11</v>
      </c>
      <c r="J29" s="3" t="s">
        <v>11</v>
      </c>
      <c r="K29" s="3" t="s">
        <v>11</v>
      </c>
      <c r="L29" s="60"/>
      <c r="N29" s="43"/>
    </row>
    <row r="30" spans="1:14" ht="144" customHeight="1">
      <c r="A30" s="79"/>
      <c r="B30" s="60" t="s">
        <v>116</v>
      </c>
      <c r="C30" s="1" t="s">
        <v>15</v>
      </c>
      <c r="D30" s="33">
        <v>0.22</v>
      </c>
      <c r="E30" s="2">
        <v>68.42</v>
      </c>
      <c r="F30" s="3" t="s">
        <v>11</v>
      </c>
      <c r="G30" s="3" t="s">
        <v>11</v>
      </c>
      <c r="H30" s="3" t="s">
        <v>11</v>
      </c>
      <c r="I30" s="3">
        <v>68.42</v>
      </c>
      <c r="J30" s="2">
        <v>68.42</v>
      </c>
      <c r="K30" s="2">
        <v>68.42</v>
      </c>
      <c r="L30" s="60"/>
    </row>
    <row r="31" spans="1:14" ht="206.25" customHeight="1">
      <c r="A31" s="79"/>
      <c r="B31" s="60" t="s">
        <v>112</v>
      </c>
      <c r="C31" s="1" t="s">
        <v>15</v>
      </c>
      <c r="D31" s="1">
        <v>0.11</v>
      </c>
      <c r="E31" s="2">
        <v>24.88</v>
      </c>
      <c r="F31" s="3" t="s">
        <v>11</v>
      </c>
      <c r="G31" s="3" t="s">
        <v>11</v>
      </c>
      <c r="H31" s="3">
        <v>24.88</v>
      </c>
      <c r="I31" s="3" t="s">
        <v>11</v>
      </c>
      <c r="J31" s="2">
        <v>33.58</v>
      </c>
      <c r="K31" s="2">
        <v>33.58</v>
      </c>
      <c r="L31" s="60"/>
    </row>
    <row r="32" spans="1:14" ht="110.25" customHeight="1">
      <c r="A32" s="79"/>
      <c r="B32" s="60" t="s">
        <v>113</v>
      </c>
      <c r="C32" s="1" t="s">
        <v>15</v>
      </c>
      <c r="D32" s="3" t="s">
        <v>11</v>
      </c>
      <c r="E32" s="3">
        <v>68.849999999999994</v>
      </c>
      <c r="F32" s="3" t="s">
        <v>11</v>
      </c>
      <c r="G32" s="3" t="s">
        <v>11</v>
      </c>
      <c r="H32" s="3" t="s">
        <v>11</v>
      </c>
      <c r="I32" s="3">
        <v>68.849999999999994</v>
      </c>
      <c r="J32" s="3">
        <v>51.02</v>
      </c>
      <c r="K32" s="3">
        <v>100</v>
      </c>
      <c r="L32" s="60" t="s">
        <v>181</v>
      </c>
    </row>
    <row r="33" spans="1:12" ht="156.75" customHeight="1">
      <c r="A33" s="79"/>
      <c r="B33" s="60" t="s">
        <v>114</v>
      </c>
      <c r="C33" s="1" t="s">
        <v>17</v>
      </c>
      <c r="D33" s="33">
        <v>0.05</v>
      </c>
      <c r="E33" s="5">
        <v>25.324999999999999</v>
      </c>
      <c r="F33" s="3" t="s">
        <v>11</v>
      </c>
      <c r="G33" s="3" t="s">
        <v>11</v>
      </c>
      <c r="H33" s="5">
        <v>25.324999999999999</v>
      </c>
      <c r="I33" s="5" t="s">
        <v>11</v>
      </c>
      <c r="J33" s="5">
        <v>38.884999999999998</v>
      </c>
      <c r="K33" s="5">
        <v>46.155000000000001</v>
      </c>
      <c r="L33" s="60"/>
    </row>
    <row r="34" spans="1:12" ht="172.5" customHeight="1">
      <c r="A34" s="79"/>
      <c r="B34" s="60" t="s">
        <v>141</v>
      </c>
      <c r="C34" s="1" t="s">
        <v>18</v>
      </c>
      <c r="D34" s="20">
        <v>0.17499999999999999</v>
      </c>
      <c r="E34" s="20">
        <v>1.22</v>
      </c>
      <c r="F34" s="20" t="s">
        <v>11</v>
      </c>
      <c r="G34" s="20" t="s">
        <v>11</v>
      </c>
      <c r="H34" s="20">
        <v>1.22</v>
      </c>
      <c r="I34" s="20" t="s">
        <v>11</v>
      </c>
      <c r="J34" s="20">
        <v>2.31</v>
      </c>
      <c r="K34" s="20">
        <v>3.19</v>
      </c>
      <c r="L34" s="60"/>
    </row>
    <row r="35" spans="1:12" ht="145.5" customHeight="1">
      <c r="A35" s="79"/>
      <c r="B35" s="60" t="s">
        <v>130</v>
      </c>
      <c r="C35" s="1" t="s">
        <v>18</v>
      </c>
      <c r="D35" s="3" t="s">
        <v>11</v>
      </c>
      <c r="E35" s="3" t="s">
        <v>11</v>
      </c>
      <c r="F35" s="3" t="s">
        <v>11</v>
      </c>
      <c r="G35" s="3" t="s">
        <v>11</v>
      </c>
      <c r="H35" s="3" t="s">
        <v>11</v>
      </c>
      <c r="I35" s="3" t="s">
        <v>11</v>
      </c>
      <c r="J35" s="56">
        <v>0.13400000000000001</v>
      </c>
      <c r="K35" s="56">
        <v>0.26800000000000002</v>
      </c>
      <c r="L35" s="60"/>
    </row>
    <row r="36" spans="1:12" ht="144" customHeight="1">
      <c r="A36" s="79"/>
      <c r="B36" s="60" t="s">
        <v>156</v>
      </c>
      <c r="C36" s="35" t="s">
        <v>150</v>
      </c>
      <c r="D36" s="21" t="s">
        <v>11</v>
      </c>
      <c r="E36" s="21">
        <v>331</v>
      </c>
      <c r="F36" s="21" t="s">
        <v>11</v>
      </c>
      <c r="G36" s="21" t="s">
        <v>11</v>
      </c>
      <c r="H36" s="21" t="s">
        <v>11</v>
      </c>
      <c r="I36" s="21" t="s">
        <v>11</v>
      </c>
      <c r="J36" s="21">
        <v>963</v>
      </c>
      <c r="K36" s="21">
        <v>3713</v>
      </c>
      <c r="L36" s="19" t="s">
        <v>171</v>
      </c>
    </row>
    <row r="37" spans="1:12" ht="161.25" customHeight="1">
      <c r="A37" s="79"/>
      <c r="B37" s="60" t="s">
        <v>197</v>
      </c>
      <c r="C37" s="35" t="s">
        <v>16</v>
      </c>
      <c r="D37" s="33">
        <v>0.24</v>
      </c>
      <c r="E37" s="21">
        <v>4</v>
      </c>
      <c r="F37" s="21" t="s">
        <v>11</v>
      </c>
      <c r="G37" s="21" t="s">
        <v>11</v>
      </c>
      <c r="H37" s="21" t="s">
        <v>11</v>
      </c>
      <c r="I37" s="21">
        <v>4</v>
      </c>
      <c r="J37" s="21">
        <v>4</v>
      </c>
      <c r="K37" s="21">
        <v>3</v>
      </c>
      <c r="L37" s="19"/>
    </row>
    <row r="38" spans="1:12" ht="99" customHeight="1">
      <c r="A38" s="79"/>
      <c r="B38" s="59" t="s">
        <v>170</v>
      </c>
      <c r="C38" s="4" t="s">
        <v>10</v>
      </c>
      <c r="D38" s="115">
        <v>8.5000000000000006E-2</v>
      </c>
      <c r="E38" s="34">
        <v>75</v>
      </c>
      <c r="F38" s="21" t="s">
        <v>11</v>
      </c>
      <c r="G38" s="41" t="s">
        <v>11</v>
      </c>
      <c r="H38" s="21" t="s">
        <v>11</v>
      </c>
      <c r="I38" s="41">
        <v>75</v>
      </c>
      <c r="J38" s="4">
        <v>75</v>
      </c>
      <c r="K38" s="4">
        <v>75</v>
      </c>
      <c r="L38" s="60"/>
    </row>
    <row r="39" spans="1:12" ht="128.25" customHeight="1">
      <c r="D39" s="44"/>
    </row>
    <row r="40" spans="1:12" ht="33.75" customHeight="1"/>
  </sheetData>
  <mergeCells count="19">
    <mergeCell ref="A1:L1"/>
    <mergeCell ref="A2:L2"/>
    <mergeCell ref="A4:L4"/>
    <mergeCell ref="E7:E8"/>
    <mergeCell ref="F7:I7"/>
    <mergeCell ref="A3:L3"/>
    <mergeCell ref="E6:K6"/>
    <mergeCell ref="J7:J8"/>
    <mergeCell ref="C6:C8"/>
    <mergeCell ref="D6:D8"/>
    <mergeCell ref="L6:L8"/>
    <mergeCell ref="A6:A8"/>
    <mergeCell ref="K7:K8"/>
    <mergeCell ref="B6:B8"/>
    <mergeCell ref="A12:A19"/>
    <mergeCell ref="A11:L11"/>
    <mergeCell ref="A20:A26"/>
    <mergeCell ref="A27:A38"/>
    <mergeCell ref="A10:L10"/>
  </mergeCells>
  <phoneticPr fontId="0" type="noConversion"/>
  <printOptions horizontalCentered="1"/>
  <pageMargins left="0.39370078740157483" right="0" top="0.78740157480314965" bottom="0" header="0.39370078740157483" footer="0.31496062992125984"/>
  <pageSetup paperSize="9" scale="78" fitToHeight="0" orientation="landscape" r:id="rId1"/>
  <rowBreaks count="2" manualBreakCount="2">
    <brk id="29" max="11" man="1"/>
    <brk id="33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12"/>
  <sheetViews>
    <sheetView view="pageBreakPreview" zoomScale="72" zoomScaleNormal="100" zoomScaleSheetLayoutView="72" zoomScalePageLayoutView="75" workbookViewId="0">
      <pane ySplit="5" topLeftCell="A366" activePane="bottomLeft" state="frozen"/>
      <selection pane="bottomLeft" activeCell="K4" sqref="K1:K1048576"/>
    </sheetView>
  </sheetViews>
  <sheetFormatPr defaultRowHeight="15"/>
  <cols>
    <col min="1" max="1" width="34" style="54" customWidth="1"/>
    <col min="2" max="2" width="23.28515625" style="54" customWidth="1"/>
    <col min="3" max="3" width="5.5703125" style="54" customWidth="1"/>
    <col min="4" max="4" width="6" style="54" customWidth="1"/>
    <col min="5" max="5" width="18" style="54" customWidth="1"/>
    <col min="6" max="6" width="6" style="54" customWidth="1"/>
    <col min="7" max="7" width="15.85546875" style="55" customWidth="1"/>
    <col min="8" max="8" width="14.7109375" style="54" customWidth="1"/>
    <col min="9" max="9" width="15.7109375" style="54" customWidth="1"/>
    <col min="10" max="10" width="13.85546875" style="54" customWidth="1"/>
    <col min="11" max="11" width="15.42578125" style="54" customWidth="1"/>
    <col min="12" max="12" width="15" style="54" customWidth="1"/>
    <col min="13" max="13" width="16.140625" style="54" customWidth="1"/>
    <col min="14" max="14" width="15" style="54" customWidth="1"/>
    <col min="15" max="15" width="37.85546875" style="54" customWidth="1"/>
    <col min="16" max="16384" width="9.140625" style="23"/>
  </cols>
  <sheetData>
    <row r="1" spans="1:19" ht="79.5" customHeight="1">
      <c r="A1" s="107" t="s">
        <v>222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22"/>
      <c r="Q1" s="22"/>
      <c r="R1" s="22"/>
      <c r="S1" s="22"/>
    </row>
    <row r="2" spans="1:19" ht="19.5" customHeight="1">
      <c r="A2" s="109" t="s">
        <v>24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9" ht="38.25" customHeight="1">
      <c r="A3" s="110" t="s">
        <v>25</v>
      </c>
      <c r="B3" s="110" t="s">
        <v>26</v>
      </c>
      <c r="C3" s="110" t="s">
        <v>27</v>
      </c>
      <c r="D3" s="110"/>
      <c r="E3" s="110"/>
      <c r="F3" s="110"/>
      <c r="G3" s="111" t="s">
        <v>28</v>
      </c>
      <c r="H3" s="110" t="s">
        <v>127</v>
      </c>
      <c r="I3" s="110"/>
      <c r="J3" s="110"/>
      <c r="K3" s="110"/>
      <c r="L3" s="110" t="s">
        <v>82</v>
      </c>
      <c r="M3" s="110" t="s">
        <v>121</v>
      </c>
      <c r="N3" s="110" t="s">
        <v>29</v>
      </c>
      <c r="O3" s="110" t="s">
        <v>30</v>
      </c>
      <c r="P3" s="24"/>
    </row>
    <row r="4" spans="1:19" ht="30.75" customHeight="1">
      <c r="A4" s="110"/>
      <c r="B4" s="110"/>
      <c r="C4" s="63" t="s">
        <v>31</v>
      </c>
      <c r="D4" s="66" t="s">
        <v>32</v>
      </c>
      <c r="E4" s="63" t="s">
        <v>33</v>
      </c>
      <c r="F4" s="63" t="s">
        <v>34</v>
      </c>
      <c r="G4" s="111"/>
      <c r="H4" s="63" t="s">
        <v>2</v>
      </c>
      <c r="I4" s="63" t="s">
        <v>3</v>
      </c>
      <c r="J4" s="63" t="s">
        <v>4</v>
      </c>
      <c r="K4" s="63" t="s">
        <v>5</v>
      </c>
      <c r="L4" s="110"/>
      <c r="M4" s="110"/>
      <c r="N4" s="110"/>
      <c r="O4" s="110"/>
    </row>
    <row r="5" spans="1:19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47">
        <v>7</v>
      </c>
      <c r="H5" s="46">
        <v>8</v>
      </c>
      <c r="I5" s="46">
        <v>9</v>
      </c>
      <c r="J5" s="46">
        <v>10</v>
      </c>
      <c r="K5" s="46">
        <v>11</v>
      </c>
      <c r="L5" s="46">
        <v>12</v>
      </c>
      <c r="M5" s="46">
        <v>13</v>
      </c>
      <c r="N5" s="46">
        <v>14</v>
      </c>
      <c r="O5" s="46">
        <v>15</v>
      </c>
    </row>
    <row r="6" spans="1:19" ht="15.75">
      <c r="A6" s="95" t="s">
        <v>8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</row>
    <row r="7" spans="1:19" ht="15.75">
      <c r="A7" s="113" t="s">
        <v>224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9" ht="15.75">
      <c r="A8" s="92" t="s">
        <v>35</v>
      </c>
      <c r="B8" s="65" t="s">
        <v>36</v>
      </c>
      <c r="C8" s="68"/>
      <c r="D8" s="68"/>
      <c r="E8" s="68"/>
      <c r="F8" s="68"/>
      <c r="G8" s="48"/>
      <c r="H8" s="68"/>
      <c r="I8" s="68"/>
      <c r="J8" s="68"/>
      <c r="K8" s="68"/>
      <c r="L8" s="68"/>
      <c r="M8" s="68"/>
      <c r="N8" s="91" t="s">
        <v>37</v>
      </c>
      <c r="O8" s="92" t="s">
        <v>143</v>
      </c>
    </row>
    <row r="9" spans="1:19" ht="21" customHeight="1">
      <c r="A9" s="92"/>
      <c r="B9" s="65" t="s">
        <v>38</v>
      </c>
      <c r="C9" s="68"/>
      <c r="D9" s="68"/>
      <c r="E9" s="68"/>
      <c r="F9" s="68"/>
      <c r="G9" s="25" t="s">
        <v>11</v>
      </c>
      <c r="H9" s="25" t="s">
        <v>11</v>
      </c>
      <c r="I9" s="25" t="s">
        <v>11</v>
      </c>
      <c r="J9" s="25" t="s">
        <v>11</v>
      </c>
      <c r="K9" s="25" t="s">
        <v>11</v>
      </c>
      <c r="L9" s="25" t="s">
        <v>11</v>
      </c>
      <c r="M9" s="25" t="s">
        <v>11</v>
      </c>
      <c r="N9" s="104"/>
      <c r="O9" s="105"/>
    </row>
    <row r="10" spans="1:19" ht="33" customHeight="1">
      <c r="A10" s="92"/>
      <c r="B10" s="62" t="s">
        <v>39</v>
      </c>
      <c r="C10" s="68"/>
      <c r="D10" s="68"/>
      <c r="E10" s="68"/>
      <c r="F10" s="68"/>
      <c r="G10" s="15">
        <f>G11+G12+G13</f>
        <v>49414.100000000006</v>
      </c>
      <c r="H10" s="15">
        <f t="shared" ref="H10:M10" si="0">H11+H12+H13</f>
        <v>10162.429</v>
      </c>
      <c r="I10" s="15">
        <f t="shared" si="0"/>
        <v>11455.076000000001</v>
      </c>
      <c r="J10" s="15">
        <f t="shared" si="0"/>
        <v>13846.451500000001</v>
      </c>
      <c r="K10" s="15">
        <f t="shared" si="0"/>
        <v>13950.1435</v>
      </c>
      <c r="L10" s="15">
        <f t="shared" si="0"/>
        <v>47526.8</v>
      </c>
      <c r="M10" s="15">
        <f t="shared" si="0"/>
        <v>47370.8</v>
      </c>
      <c r="N10" s="104"/>
      <c r="O10" s="105"/>
    </row>
    <row r="11" spans="1:19" ht="23.25" customHeight="1">
      <c r="A11" s="92"/>
      <c r="B11" s="92" t="s">
        <v>40</v>
      </c>
      <c r="C11" s="10" t="s">
        <v>41</v>
      </c>
      <c r="D11" s="10" t="s">
        <v>42</v>
      </c>
      <c r="E11" s="64" t="s">
        <v>89</v>
      </c>
      <c r="F11" s="64">
        <v>120</v>
      </c>
      <c r="G11" s="15">
        <f>SUM(H11:K11)</f>
        <v>42807.3</v>
      </c>
      <c r="H11" s="15">
        <v>9164</v>
      </c>
      <c r="I11" s="15">
        <v>9649.7620000000006</v>
      </c>
      <c r="J11" s="15">
        <v>11996.162</v>
      </c>
      <c r="K11" s="15">
        <v>11997.376</v>
      </c>
      <c r="L11" s="15">
        <v>42651.3</v>
      </c>
      <c r="M11" s="15">
        <v>42495.3</v>
      </c>
      <c r="N11" s="104"/>
      <c r="O11" s="105"/>
    </row>
    <row r="12" spans="1:19" ht="18" customHeight="1">
      <c r="A12" s="92"/>
      <c r="B12" s="92"/>
      <c r="C12" s="10" t="s">
        <v>41</v>
      </c>
      <c r="D12" s="10" t="s">
        <v>42</v>
      </c>
      <c r="E12" s="64" t="s">
        <v>90</v>
      </c>
      <c r="F12" s="64">
        <v>240</v>
      </c>
      <c r="G12" s="15">
        <f>SUM(H12:K12)</f>
        <v>6591.8</v>
      </c>
      <c r="H12" s="15">
        <v>998.42899999999997</v>
      </c>
      <c r="I12" s="15">
        <v>1799.3140000000001</v>
      </c>
      <c r="J12" s="15">
        <v>1845.2895000000001</v>
      </c>
      <c r="K12" s="15">
        <v>1948.7674999999999</v>
      </c>
      <c r="L12" s="15">
        <v>4860.5</v>
      </c>
      <c r="M12" s="15">
        <v>4860.5</v>
      </c>
      <c r="N12" s="104"/>
      <c r="O12" s="105"/>
    </row>
    <row r="13" spans="1:19" ht="18" customHeight="1">
      <c r="A13" s="92"/>
      <c r="B13" s="92"/>
      <c r="C13" s="10" t="s">
        <v>41</v>
      </c>
      <c r="D13" s="10" t="s">
        <v>42</v>
      </c>
      <c r="E13" s="64" t="s">
        <v>90</v>
      </c>
      <c r="F13" s="64">
        <v>850</v>
      </c>
      <c r="G13" s="15">
        <f>SUM(H13:K13)</f>
        <v>15</v>
      </c>
      <c r="H13" s="15">
        <v>0</v>
      </c>
      <c r="I13" s="15">
        <v>6</v>
      </c>
      <c r="J13" s="15">
        <v>5</v>
      </c>
      <c r="K13" s="15">
        <v>4</v>
      </c>
      <c r="L13" s="15">
        <v>15</v>
      </c>
      <c r="M13" s="15">
        <v>15</v>
      </c>
      <c r="N13" s="104"/>
      <c r="O13" s="105"/>
    </row>
    <row r="14" spans="1:19" ht="24.75" customHeight="1">
      <c r="A14" s="92"/>
      <c r="B14" s="62" t="s">
        <v>43</v>
      </c>
      <c r="C14" s="10"/>
      <c r="D14" s="10"/>
      <c r="E14" s="64"/>
      <c r="F14" s="64"/>
      <c r="G14" s="25" t="s">
        <v>11</v>
      </c>
      <c r="H14" s="25" t="s">
        <v>11</v>
      </c>
      <c r="I14" s="25" t="s">
        <v>11</v>
      </c>
      <c r="J14" s="25" t="s">
        <v>11</v>
      </c>
      <c r="K14" s="25" t="s">
        <v>11</v>
      </c>
      <c r="L14" s="25" t="s">
        <v>11</v>
      </c>
      <c r="M14" s="25" t="s">
        <v>11</v>
      </c>
      <c r="N14" s="104"/>
      <c r="O14" s="105"/>
    </row>
    <row r="15" spans="1:19" ht="24.75" customHeight="1">
      <c r="A15" s="92"/>
      <c r="B15" s="62" t="s">
        <v>44</v>
      </c>
      <c r="C15" s="10"/>
      <c r="D15" s="10"/>
      <c r="E15" s="64"/>
      <c r="F15" s="64"/>
      <c r="G15" s="25" t="s">
        <v>11</v>
      </c>
      <c r="H15" s="25" t="s">
        <v>11</v>
      </c>
      <c r="I15" s="25" t="s">
        <v>11</v>
      </c>
      <c r="J15" s="25" t="s">
        <v>11</v>
      </c>
      <c r="K15" s="25" t="s">
        <v>11</v>
      </c>
      <c r="L15" s="25" t="s">
        <v>11</v>
      </c>
      <c r="M15" s="25" t="s">
        <v>11</v>
      </c>
      <c r="N15" s="104"/>
      <c r="O15" s="105"/>
    </row>
    <row r="16" spans="1:19" ht="42.75" customHeight="1">
      <c r="A16" s="92"/>
      <c r="B16" s="62" t="s">
        <v>45</v>
      </c>
      <c r="C16" s="10"/>
      <c r="D16" s="10"/>
      <c r="E16" s="64"/>
      <c r="F16" s="64"/>
      <c r="G16" s="25" t="s">
        <v>11</v>
      </c>
      <c r="H16" s="25" t="s">
        <v>11</v>
      </c>
      <c r="I16" s="25" t="s">
        <v>11</v>
      </c>
      <c r="J16" s="25" t="s">
        <v>11</v>
      </c>
      <c r="K16" s="25" t="s">
        <v>11</v>
      </c>
      <c r="L16" s="25" t="s">
        <v>11</v>
      </c>
      <c r="M16" s="25" t="s">
        <v>11</v>
      </c>
      <c r="N16" s="104"/>
      <c r="O16" s="105"/>
    </row>
    <row r="17" spans="1:15" ht="31.5" customHeight="1">
      <c r="A17" s="112" t="s">
        <v>225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</row>
    <row r="18" spans="1:15" ht="65.25" customHeight="1">
      <c r="A18" s="92" t="s">
        <v>216</v>
      </c>
      <c r="B18" s="65" t="s">
        <v>218</v>
      </c>
      <c r="C18" s="63"/>
      <c r="D18" s="63"/>
      <c r="E18" s="63"/>
      <c r="F18" s="63"/>
      <c r="G18" s="11" t="s">
        <v>11</v>
      </c>
      <c r="H18" s="11" t="s">
        <v>11</v>
      </c>
      <c r="I18" s="11" t="s">
        <v>11</v>
      </c>
      <c r="J18" s="11" t="s">
        <v>11</v>
      </c>
      <c r="K18" s="11" t="s">
        <v>11</v>
      </c>
      <c r="L18" s="11" t="s">
        <v>11</v>
      </c>
      <c r="M18" s="11" t="s">
        <v>11</v>
      </c>
      <c r="N18" s="91" t="s">
        <v>47</v>
      </c>
      <c r="O18" s="92" t="s">
        <v>226</v>
      </c>
    </row>
    <row r="19" spans="1:15" ht="21" customHeight="1">
      <c r="A19" s="92"/>
      <c r="B19" s="65" t="s">
        <v>38</v>
      </c>
      <c r="C19" s="63"/>
      <c r="D19" s="63"/>
      <c r="E19" s="63"/>
      <c r="F19" s="63"/>
      <c r="G19" s="11" t="s">
        <v>11</v>
      </c>
      <c r="H19" s="11" t="s">
        <v>11</v>
      </c>
      <c r="I19" s="11" t="s">
        <v>11</v>
      </c>
      <c r="J19" s="11" t="s">
        <v>11</v>
      </c>
      <c r="K19" s="11" t="s">
        <v>11</v>
      </c>
      <c r="L19" s="11" t="s">
        <v>11</v>
      </c>
      <c r="M19" s="11" t="s">
        <v>11</v>
      </c>
      <c r="N19" s="91"/>
      <c r="O19" s="92"/>
    </row>
    <row r="20" spans="1:15" ht="27.75" customHeight="1">
      <c r="A20" s="92"/>
      <c r="B20" s="65" t="s">
        <v>39</v>
      </c>
      <c r="C20" s="63"/>
      <c r="D20" s="63"/>
      <c r="E20" s="63"/>
      <c r="F20" s="63"/>
      <c r="G20" s="15">
        <f>H20+I20+J20+K20</f>
        <v>4650</v>
      </c>
      <c r="H20" s="15">
        <f>H21+H22+H23+H24</f>
        <v>0</v>
      </c>
      <c r="I20" s="15">
        <f t="shared" ref="I20:M20" si="1">I21+I22+I23+I24</f>
        <v>0</v>
      </c>
      <c r="J20" s="15">
        <f t="shared" si="1"/>
        <v>4129.3999999999996</v>
      </c>
      <c r="K20" s="15">
        <f t="shared" si="1"/>
        <v>520.6</v>
      </c>
      <c r="L20" s="15">
        <f t="shared" si="1"/>
        <v>450</v>
      </c>
      <c r="M20" s="15">
        <f t="shared" si="1"/>
        <v>750</v>
      </c>
      <c r="N20" s="91"/>
      <c r="O20" s="92"/>
    </row>
    <row r="21" spans="1:15" ht="22.5" customHeight="1">
      <c r="A21" s="92"/>
      <c r="B21" s="65" t="s">
        <v>40</v>
      </c>
      <c r="C21" s="18" t="s">
        <v>41</v>
      </c>
      <c r="D21" s="18" t="s">
        <v>46</v>
      </c>
      <c r="E21" s="18" t="s">
        <v>91</v>
      </c>
      <c r="F21" s="63">
        <v>244</v>
      </c>
      <c r="G21" s="15">
        <f t="shared" ref="G21:G24" si="2">H21+I21+J21+K21</f>
        <v>4650</v>
      </c>
      <c r="H21" s="15">
        <f>H28+H35</f>
        <v>0</v>
      </c>
      <c r="I21" s="15">
        <f t="shared" ref="I21:K21" si="3">I28+I35</f>
        <v>0</v>
      </c>
      <c r="J21" s="15">
        <f t="shared" si="3"/>
        <v>4129.3999999999996</v>
      </c>
      <c r="K21" s="15">
        <f t="shared" si="3"/>
        <v>520.6</v>
      </c>
      <c r="L21" s="15">
        <v>450</v>
      </c>
      <c r="M21" s="15">
        <v>750</v>
      </c>
      <c r="N21" s="91"/>
      <c r="O21" s="92"/>
    </row>
    <row r="22" spans="1:15" ht="21" customHeight="1">
      <c r="A22" s="92"/>
      <c r="B22" s="65" t="s">
        <v>43</v>
      </c>
      <c r="C22" s="64"/>
      <c r="D22" s="64"/>
      <c r="E22" s="64"/>
      <c r="F22" s="64"/>
      <c r="G22" s="15">
        <f t="shared" si="2"/>
        <v>0</v>
      </c>
      <c r="H22" s="15">
        <f t="shared" ref="H22:K24" si="4">H29+H36</f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49">
        <v>0</v>
      </c>
      <c r="M22" s="49">
        <v>0</v>
      </c>
      <c r="N22" s="91"/>
      <c r="O22" s="92"/>
    </row>
    <row r="23" spans="1:15" ht="21" customHeight="1">
      <c r="A23" s="92"/>
      <c r="B23" s="65" t="s">
        <v>44</v>
      </c>
      <c r="C23" s="64"/>
      <c r="D23" s="64"/>
      <c r="E23" s="64"/>
      <c r="F23" s="64"/>
      <c r="G23" s="15">
        <f t="shared" si="2"/>
        <v>0</v>
      </c>
      <c r="H23" s="15">
        <f t="shared" si="4"/>
        <v>0</v>
      </c>
      <c r="I23" s="15">
        <f t="shared" si="4"/>
        <v>0</v>
      </c>
      <c r="J23" s="15">
        <f t="shared" si="4"/>
        <v>0</v>
      </c>
      <c r="K23" s="15">
        <f t="shared" si="4"/>
        <v>0</v>
      </c>
      <c r="L23" s="49">
        <v>0</v>
      </c>
      <c r="M23" s="49">
        <v>0</v>
      </c>
      <c r="N23" s="91"/>
      <c r="O23" s="92"/>
    </row>
    <row r="24" spans="1:15" ht="45.75" customHeight="1">
      <c r="A24" s="92"/>
      <c r="B24" s="65" t="s">
        <v>45</v>
      </c>
      <c r="C24" s="64"/>
      <c r="D24" s="64"/>
      <c r="E24" s="64"/>
      <c r="F24" s="64"/>
      <c r="G24" s="15">
        <f t="shared" si="2"/>
        <v>0</v>
      </c>
      <c r="H24" s="15">
        <f t="shared" si="4"/>
        <v>0</v>
      </c>
      <c r="I24" s="15">
        <f t="shared" si="4"/>
        <v>0</v>
      </c>
      <c r="J24" s="15">
        <f t="shared" si="4"/>
        <v>0</v>
      </c>
      <c r="K24" s="15">
        <f t="shared" si="4"/>
        <v>0</v>
      </c>
      <c r="L24" s="49">
        <v>0</v>
      </c>
      <c r="M24" s="49">
        <v>0</v>
      </c>
      <c r="N24" s="91"/>
      <c r="O24" s="92"/>
    </row>
    <row r="25" spans="1:15" ht="48" customHeight="1">
      <c r="A25" s="92" t="s">
        <v>219</v>
      </c>
      <c r="B25" s="65" t="s">
        <v>48</v>
      </c>
      <c r="C25" s="63"/>
      <c r="D25" s="63"/>
      <c r="E25" s="63"/>
      <c r="F25" s="63"/>
      <c r="G25" s="27">
        <f>H25+I25+J25+K25</f>
        <v>189</v>
      </c>
      <c r="H25" s="27">
        <v>0</v>
      </c>
      <c r="I25" s="27">
        <v>0</v>
      </c>
      <c r="J25" s="27">
        <v>0</v>
      </c>
      <c r="K25" s="27">
        <v>189</v>
      </c>
      <c r="L25" s="27">
        <v>190</v>
      </c>
      <c r="M25" s="27">
        <v>300</v>
      </c>
      <c r="N25" s="91" t="s">
        <v>47</v>
      </c>
      <c r="O25" s="92" t="s">
        <v>215</v>
      </c>
    </row>
    <row r="26" spans="1:15" ht="19.5" customHeight="1">
      <c r="A26" s="92"/>
      <c r="B26" s="65" t="s">
        <v>38</v>
      </c>
      <c r="C26" s="63"/>
      <c r="D26" s="63"/>
      <c r="E26" s="63"/>
      <c r="F26" s="63"/>
      <c r="G26" s="15">
        <f>G27/G25</f>
        <v>2.3809523809523809</v>
      </c>
      <c r="H26" s="15">
        <v>0</v>
      </c>
      <c r="I26" s="15">
        <v>0</v>
      </c>
      <c r="J26" s="15">
        <v>0</v>
      </c>
      <c r="K26" s="15">
        <v>2.4</v>
      </c>
      <c r="L26" s="15">
        <f>L27/L25</f>
        <v>2.3684210526315788</v>
      </c>
      <c r="M26" s="15">
        <f>M27/M25</f>
        <v>2.5</v>
      </c>
      <c r="N26" s="91"/>
      <c r="O26" s="92"/>
    </row>
    <row r="27" spans="1:15" ht="32.25" customHeight="1">
      <c r="A27" s="92"/>
      <c r="B27" s="65" t="s">
        <v>39</v>
      </c>
      <c r="C27" s="63"/>
      <c r="D27" s="63"/>
      <c r="E27" s="63"/>
      <c r="F27" s="63"/>
      <c r="G27" s="15">
        <f>H27+I27+J27+K27</f>
        <v>450</v>
      </c>
      <c r="H27" s="15">
        <f>H28+H29+H30+H31</f>
        <v>0</v>
      </c>
      <c r="I27" s="15">
        <f t="shared" ref="I27:M27" si="5">I28+I29+I30+I31</f>
        <v>0</v>
      </c>
      <c r="J27" s="15">
        <f t="shared" si="5"/>
        <v>200</v>
      </c>
      <c r="K27" s="15">
        <f t="shared" si="5"/>
        <v>250</v>
      </c>
      <c r="L27" s="15">
        <f t="shared" si="5"/>
        <v>450</v>
      </c>
      <c r="M27" s="15">
        <f t="shared" si="5"/>
        <v>750</v>
      </c>
      <c r="N27" s="91"/>
      <c r="O27" s="92"/>
    </row>
    <row r="28" spans="1:15" ht="18" customHeight="1">
      <c r="A28" s="92"/>
      <c r="B28" s="65" t="s">
        <v>40</v>
      </c>
      <c r="C28" s="18" t="s">
        <v>41</v>
      </c>
      <c r="D28" s="18" t="s">
        <v>46</v>
      </c>
      <c r="E28" s="18" t="s">
        <v>91</v>
      </c>
      <c r="F28" s="63">
        <v>244</v>
      </c>
      <c r="G28" s="15">
        <f t="shared" ref="G28:G31" si="6">H28+I28+J28+K28</f>
        <v>450</v>
      </c>
      <c r="H28" s="15">
        <v>0</v>
      </c>
      <c r="I28" s="15">
        <v>0</v>
      </c>
      <c r="J28" s="15">
        <v>200</v>
      </c>
      <c r="K28" s="49">
        <v>250</v>
      </c>
      <c r="L28" s="15">
        <v>450</v>
      </c>
      <c r="M28" s="15">
        <v>750</v>
      </c>
      <c r="N28" s="91"/>
      <c r="O28" s="92"/>
    </row>
    <row r="29" spans="1:15" ht="18" customHeight="1">
      <c r="A29" s="92"/>
      <c r="B29" s="65" t="s">
        <v>43</v>
      </c>
      <c r="C29" s="64"/>
      <c r="D29" s="64"/>
      <c r="E29" s="64"/>
      <c r="F29" s="64"/>
      <c r="G29" s="15">
        <f t="shared" si="6"/>
        <v>0</v>
      </c>
      <c r="H29" s="15">
        <v>0</v>
      </c>
      <c r="I29" s="15">
        <v>0</v>
      </c>
      <c r="J29" s="15">
        <v>0</v>
      </c>
      <c r="K29" s="49">
        <v>0</v>
      </c>
      <c r="L29" s="49">
        <v>0</v>
      </c>
      <c r="M29" s="49">
        <v>0</v>
      </c>
      <c r="N29" s="91"/>
      <c r="O29" s="92"/>
    </row>
    <row r="30" spans="1:15" ht="18" customHeight="1">
      <c r="A30" s="92"/>
      <c r="B30" s="65" t="s">
        <v>44</v>
      </c>
      <c r="C30" s="64"/>
      <c r="D30" s="64"/>
      <c r="E30" s="64"/>
      <c r="F30" s="64"/>
      <c r="G30" s="15">
        <f t="shared" si="6"/>
        <v>0</v>
      </c>
      <c r="H30" s="15">
        <v>0</v>
      </c>
      <c r="I30" s="15">
        <v>0</v>
      </c>
      <c r="J30" s="15">
        <v>0</v>
      </c>
      <c r="K30" s="49">
        <v>0</v>
      </c>
      <c r="L30" s="49">
        <v>0</v>
      </c>
      <c r="M30" s="49">
        <v>0</v>
      </c>
      <c r="N30" s="91"/>
      <c r="O30" s="92"/>
    </row>
    <row r="31" spans="1:15" ht="32.25" customHeight="1">
      <c r="A31" s="92"/>
      <c r="B31" s="65" t="s">
        <v>45</v>
      </c>
      <c r="C31" s="64"/>
      <c r="D31" s="64"/>
      <c r="E31" s="64"/>
      <c r="F31" s="64"/>
      <c r="G31" s="15">
        <f t="shared" si="6"/>
        <v>0</v>
      </c>
      <c r="H31" s="15">
        <v>0</v>
      </c>
      <c r="I31" s="15">
        <v>0</v>
      </c>
      <c r="J31" s="15">
        <v>0</v>
      </c>
      <c r="K31" s="49">
        <v>0</v>
      </c>
      <c r="L31" s="49">
        <v>0</v>
      </c>
      <c r="M31" s="49">
        <v>0</v>
      </c>
      <c r="N31" s="91"/>
      <c r="O31" s="92"/>
    </row>
    <row r="32" spans="1:15" ht="32.25" customHeight="1">
      <c r="A32" s="92" t="s">
        <v>227</v>
      </c>
      <c r="B32" s="62" t="s">
        <v>217</v>
      </c>
      <c r="C32" s="63"/>
      <c r="D32" s="63"/>
      <c r="E32" s="63"/>
      <c r="F32" s="63"/>
      <c r="G32" s="27">
        <f>H32+I32+J32+K32</f>
        <v>2</v>
      </c>
      <c r="H32" s="27">
        <v>0</v>
      </c>
      <c r="I32" s="27">
        <v>0</v>
      </c>
      <c r="J32" s="27">
        <v>0</v>
      </c>
      <c r="K32" s="27">
        <v>2</v>
      </c>
      <c r="L32" s="27">
        <v>0</v>
      </c>
      <c r="M32" s="27">
        <v>0</v>
      </c>
      <c r="N32" s="91" t="s">
        <v>37</v>
      </c>
      <c r="O32" s="92" t="s">
        <v>228</v>
      </c>
    </row>
    <row r="33" spans="1:15" ht="21" customHeight="1">
      <c r="A33" s="92"/>
      <c r="B33" s="65" t="s">
        <v>38</v>
      </c>
      <c r="C33" s="63"/>
      <c r="D33" s="63"/>
      <c r="E33" s="63"/>
      <c r="F33" s="63"/>
      <c r="G33" s="15">
        <f>G34/G32</f>
        <v>2100</v>
      </c>
      <c r="H33" s="15">
        <v>0</v>
      </c>
      <c r="I33" s="15">
        <v>0</v>
      </c>
      <c r="J33" s="15">
        <v>0</v>
      </c>
      <c r="K33" s="15">
        <v>2100</v>
      </c>
      <c r="L33" s="15">
        <v>0</v>
      </c>
      <c r="M33" s="15">
        <v>0</v>
      </c>
      <c r="N33" s="91"/>
      <c r="O33" s="92"/>
    </row>
    <row r="34" spans="1:15" ht="32.25" customHeight="1">
      <c r="A34" s="92"/>
      <c r="B34" s="65" t="s">
        <v>39</v>
      </c>
      <c r="C34" s="63"/>
      <c r="D34" s="63"/>
      <c r="E34" s="63"/>
      <c r="F34" s="63"/>
      <c r="G34" s="15">
        <f t="shared" ref="G34:G38" si="7">H34+I34+J34+K34</f>
        <v>4200</v>
      </c>
      <c r="H34" s="15">
        <f>H35+H36+H37+H38</f>
        <v>0</v>
      </c>
      <c r="I34" s="15">
        <f t="shared" ref="I34:K34" si="8">I35+I36+I37+I38</f>
        <v>0</v>
      </c>
      <c r="J34" s="15">
        <f t="shared" si="8"/>
        <v>3929.4</v>
      </c>
      <c r="K34" s="15">
        <f t="shared" si="8"/>
        <v>270.60000000000002</v>
      </c>
      <c r="L34" s="15">
        <v>0</v>
      </c>
      <c r="M34" s="15">
        <v>0</v>
      </c>
      <c r="N34" s="91"/>
      <c r="O34" s="92"/>
    </row>
    <row r="35" spans="1:15" ht="18.75" customHeight="1">
      <c r="A35" s="92"/>
      <c r="B35" s="65" t="s">
        <v>40</v>
      </c>
      <c r="C35" s="18" t="s">
        <v>41</v>
      </c>
      <c r="D35" s="18" t="s">
        <v>46</v>
      </c>
      <c r="E35" s="18" t="s">
        <v>91</v>
      </c>
      <c r="F35" s="63">
        <v>244</v>
      </c>
      <c r="G35" s="15">
        <f t="shared" si="7"/>
        <v>4200</v>
      </c>
      <c r="H35" s="15">
        <v>0</v>
      </c>
      <c r="I35" s="15">
        <v>0</v>
      </c>
      <c r="J35" s="15">
        <v>3929.4</v>
      </c>
      <c r="K35" s="49">
        <v>270.60000000000002</v>
      </c>
      <c r="L35" s="15">
        <v>0</v>
      </c>
      <c r="M35" s="15">
        <v>0</v>
      </c>
      <c r="N35" s="91"/>
      <c r="O35" s="92"/>
    </row>
    <row r="36" spans="1:15" ht="15.75" customHeight="1">
      <c r="A36" s="92"/>
      <c r="B36" s="65" t="s">
        <v>43</v>
      </c>
      <c r="C36" s="64"/>
      <c r="D36" s="64"/>
      <c r="E36" s="64"/>
      <c r="F36" s="64"/>
      <c r="G36" s="15">
        <f t="shared" si="7"/>
        <v>0</v>
      </c>
      <c r="H36" s="15">
        <v>0</v>
      </c>
      <c r="I36" s="15">
        <v>0</v>
      </c>
      <c r="J36" s="15">
        <v>0</v>
      </c>
      <c r="K36" s="49">
        <v>0</v>
      </c>
      <c r="L36" s="49">
        <v>0</v>
      </c>
      <c r="M36" s="49">
        <v>0</v>
      </c>
      <c r="N36" s="91"/>
      <c r="O36" s="92"/>
    </row>
    <row r="37" spans="1:15" ht="19.5" customHeight="1">
      <c r="A37" s="92"/>
      <c r="B37" s="62" t="s">
        <v>44</v>
      </c>
      <c r="C37" s="64"/>
      <c r="D37" s="64"/>
      <c r="E37" s="64"/>
      <c r="F37" s="64"/>
      <c r="G37" s="15">
        <f t="shared" si="7"/>
        <v>0</v>
      </c>
      <c r="H37" s="15">
        <v>0</v>
      </c>
      <c r="I37" s="15">
        <v>0</v>
      </c>
      <c r="J37" s="15">
        <v>0</v>
      </c>
      <c r="K37" s="49">
        <v>0</v>
      </c>
      <c r="L37" s="49">
        <v>0</v>
      </c>
      <c r="M37" s="49">
        <v>0</v>
      </c>
      <c r="N37" s="91"/>
      <c r="O37" s="92"/>
    </row>
    <row r="38" spans="1:15" ht="30.75" customHeight="1">
      <c r="A38" s="92"/>
      <c r="B38" s="62" t="s">
        <v>45</v>
      </c>
      <c r="C38" s="64"/>
      <c r="D38" s="64"/>
      <c r="E38" s="64"/>
      <c r="F38" s="64"/>
      <c r="G38" s="15">
        <f t="shared" si="7"/>
        <v>0</v>
      </c>
      <c r="H38" s="15">
        <v>0</v>
      </c>
      <c r="I38" s="15">
        <v>0</v>
      </c>
      <c r="J38" s="15">
        <v>0</v>
      </c>
      <c r="K38" s="49">
        <v>0</v>
      </c>
      <c r="L38" s="49">
        <v>0</v>
      </c>
      <c r="M38" s="49">
        <v>0</v>
      </c>
      <c r="N38" s="91"/>
      <c r="O38" s="92"/>
    </row>
    <row r="39" spans="1:15" ht="17.25" customHeight="1">
      <c r="A39" s="92" t="s">
        <v>131</v>
      </c>
      <c r="B39" s="62" t="s">
        <v>49</v>
      </c>
      <c r="C39" s="63"/>
      <c r="D39" s="63"/>
      <c r="E39" s="63"/>
      <c r="F39" s="63"/>
      <c r="G39" s="15" t="s">
        <v>11</v>
      </c>
      <c r="H39" s="15" t="s">
        <v>11</v>
      </c>
      <c r="I39" s="15" t="s">
        <v>11</v>
      </c>
      <c r="J39" s="15" t="s">
        <v>11</v>
      </c>
      <c r="K39" s="15" t="s">
        <v>11</v>
      </c>
      <c r="L39" s="15" t="s">
        <v>11</v>
      </c>
      <c r="M39" s="15" t="s">
        <v>11</v>
      </c>
      <c r="N39" s="91" t="s">
        <v>152</v>
      </c>
      <c r="O39" s="92" t="s">
        <v>209</v>
      </c>
    </row>
    <row r="40" spans="1:15" ht="17.25" customHeight="1">
      <c r="A40" s="92"/>
      <c r="B40" s="62" t="s">
        <v>38</v>
      </c>
      <c r="C40" s="63"/>
      <c r="D40" s="63"/>
      <c r="E40" s="63"/>
      <c r="F40" s="63"/>
      <c r="G40" s="25" t="s">
        <v>11</v>
      </c>
      <c r="H40" s="25" t="s">
        <v>11</v>
      </c>
      <c r="I40" s="25" t="s">
        <v>11</v>
      </c>
      <c r="J40" s="25" t="s">
        <v>11</v>
      </c>
      <c r="K40" s="25" t="s">
        <v>11</v>
      </c>
      <c r="L40" s="25" t="s">
        <v>11</v>
      </c>
      <c r="M40" s="25" t="s">
        <v>11</v>
      </c>
      <c r="N40" s="104"/>
      <c r="O40" s="92"/>
    </row>
    <row r="41" spans="1:15" ht="31.5">
      <c r="A41" s="92"/>
      <c r="B41" s="62" t="s">
        <v>39</v>
      </c>
      <c r="C41" s="63"/>
      <c r="D41" s="63"/>
      <c r="E41" s="63"/>
      <c r="F41" s="63"/>
      <c r="G41" s="15">
        <f>H41+I41+J41+K41</f>
        <v>3400</v>
      </c>
      <c r="H41" s="15">
        <f>H42+H43+H44+H45</f>
        <v>0</v>
      </c>
      <c r="I41" s="15">
        <f t="shared" ref="I41:M41" si="9">I42+I43+I44+I45</f>
        <v>1400</v>
      </c>
      <c r="J41" s="15">
        <f t="shared" si="9"/>
        <v>2000</v>
      </c>
      <c r="K41" s="15">
        <f t="shared" si="9"/>
        <v>0</v>
      </c>
      <c r="L41" s="15">
        <f t="shared" si="9"/>
        <v>3700</v>
      </c>
      <c r="M41" s="15">
        <f t="shared" si="9"/>
        <v>2000</v>
      </c>
      <c r="N41" s="104"/>
      <c r="O41" s="92"/>
    </row>
    <row r="42" spans="1:15" ht="16.5" customHeight="1">
      <c r="A42" s="92"/>
      <c r="B42" s="62" t="s">
        <v>40</v>
      </c>
      <c r="C42" s="10" t="s">
        <v>41</v>
      </c>
      <c r="D42" s="10" t="s">
        <v>46</v>
      </c>
      <c r="E42" s="10" t="s">
        <v>91</v>
      </c>
      <c r="F42" s="64">
        <v>244</v>
      </c>
      <c r="G42" s="15">
        <f t="shared" ref="G42:G45" si="10">H42+I42+J42+K42</f>
        <v>3400</v>
      </c>
      <c r="H42" s="15">
        <f>H49+H56+H63</f>
        <v>0</v>
      </c>
      <c r="I42" s="15">
        <f t="shared" ref="I42:M42" si="11">I49+I56+I63</f>
        <v>1400</v>
      </c>
      <c r="J42" s="15">
        <f t="shared" si="11"/>
        <v>2000</v>
      </c>
      <c r="K42" s="15">
        <f t="shared" si="11"/>
        <v>0</v>
      </c>
      <c r="L42" s="15">
        <f t="shared" si="11"/>
        <v>3700</v>
      </c>
      <c r="M42" s="15">
        <f t="shared" si="11"/>
        <v>2000</v>
      </c>
      <c r="N42" s="104"/>
      <c r="O42" s="92"/>
    </row>
    <row r="43" spans="1:15" ht="18.75" customHeight="1">
      <c r="A43" s="92"/>
      <c r="B43" s="62" t="s">
        <v>43</v>
      </c>
      <c r="C43" s="63"/>
      <c r="D43" s="63"/>
      <c r="E43" s="63"/>
      <c r="F43" s="63"/>
      <c r="G43" s="15">
        <f t="shared" si="10"/>
        <v>0</v>
      </c>
      <c r="H43" s="15">
        <f t="shared" ref="H43:M45" si="12">H50+H57+H64</f>
        <v>0</v>
      </c>
      <c r="I43" s="15">
        <f t="shared" si="12"/>
        <v>0</v>
      </c>
      <c r="J43" s="15">
        <f t="shared" si="12"/>
        <v>0</v>
      </c>
      <c r="K43" s="15">
        <f t="shared" si="12"/>
        <v>0</v>
      </c>
      <c r="L43" s="15">
        <f t="shared" si="12"/>
        <v>0</v>
      </c>
      <c r="M43" s="15">
        <f t="shared" si="12"/>
        <v>0</v>
      </c>
      <c r="N43" s="104"/>
      <c r="O43" s="92"/>
    </row>
    <row r="44" spans="1:15" ht="18.75" customHeight="1">
      <c r="A44" s="92"/>
      <c r="B44" s="62" t="s">
        <v>44</v>
      </c>
      <c r="C44" s="63"/>
      <c r="D44" s="63"/>
      <c r="E44" s="63"/>
      <c r="F44" s="63"/>
      <c r="G44" s="15">
        <f t="shared" si="10"/>
        <v>0</v>
      </c>
      <c r="H44" s="15">
        <f t="shared" si="12"/>
        <v>0</v>
      </c>
      <c r="I44" s="15">
        <f t="shared" si="12"/>
        <v>0</v>
      </c>
      <c r="J44" s="15">
        <f t="shared" si="12"/>
        <v>0</v>
      </c>
      <c r="K44" s="15">
        <f t="shared" si="12"/>
        <v>0</v>
      </c>
      <c r="L44" s="15">
        <f t="shared" si="12"/>
        <v>0</v>
      </c>
      <c r="M44" s="15">
        <f t="shared" si="12"/>
        <v>0</v>
      </c>
      <c r="N44" s="104"/>
      <c r="O44" s="92"/>
    </row>
    <row r="45" spans="1:15" ht="33" customHeight="1">
      <c r="A45" s="92"/>
      <c r="B45" s="62" t="s">
        <v>45</v>
      </c>
      <c r="C45" s="63"/>
      <c r="D45" s="63"/>
      <c r="E45" s="63"/>
      <c r="F45" s="63"/>
      <c r="G45" s="15">
        <f t="shared" si="10"/>
        <v>0</v>
      </c>
      <c r="H45" s="15">
        <f t="shared" si="12"/>
        <v>0</v>
      </c>
      <c r="I45" s="15">
        <f t="shared" si="12"/>
        <v>0</v>
      </c>
      <c r="J45" s="15">
        <f t="shared" si="12"/>
        <v>0</v>
      </c>
      <c r="K45" s="15">
        <f t="shared" si="12"/>
        <v>0</v>
      </c>
      <c r="L45" s="15">
        <f t="shared" si="12"/>
        <v>0</v>
      </c>
      <c r="M45" s="15">
        <f t="shared" si="12"/>
        <v>0</v>
      </c>
      <c r="N45" s="104"/>
      <c r="O45" s="92"/>
    </row>
    <row r="46" spans="1:15" ht="19.5" customHeight="1">
      <c r="A46" s="92" t="s">
        <v>182</v>
      </c>
      <c r="B46" s="62" t="s">
        <v>49</v>
      </c>
      <c r="C46" s="63"/>
      <c r="D46" s="63"/>
      <c r="E46" s="63"/>
      <c r="F46" s="63"/>
      <c r="G46" s="27">
        <f>H46+I46+J46+K46</f>
        <v>1</v>
      </c>
      <c r="H46" s="27">
        <v>0</v>
      </c>
      <c r="I46" s="27">
        <v>1</v>
      </c>
      <c r="J46" s="27">
        <v>0</v>
      </c>
      <c r="K46" s="27">
        <v>0</v>
      </c>
      <c r="L46" s="27">
        <v>1</v>
      </c>
      <c r="M46" s="27">
        <v>1</v>
      </c>
      <c r="N46" s="91" t="s">
        <v>152</v>
      </c>
      <c r="O46" s="92" t="s">
        <v>208</v>
      </c>
    </row>
    <row r="47" spans="1:15" ht="18" customHeight="1">
      <c r="A47" s="92"/>
      <c r="B47" s="62" t="s">
        <v>38</v>
      </c>
      <c r="C47" s="63"/>
      <c r="D47" s="63"/>
      <c r="E47" s="63"/>
      <c r="F47" s="63"/>
      <c r="G47" s="15">
        <f>G48/G46</f>
        <v>900</v>
      </c>
      <c r="H47" s="15">
        <v>0</v>
      </c>
      <c r="I47" s="15">
        <f>I48/I46</f>
        <v>900</v>
      </c>
      <c r="J47" s="15">
        <v>0</v>
      </c>
      <c r="K47" s="15">
        <v>0</v>
      </c>
      <c r="L47" s="15">
        <f>L48/L46</f>
        <v>900</v>
      </c>
      <c r="M47" s="15">
        <f>M48/M46</f>
        <v>1000</v>
      </c>
      <c r="N47" s="104"/>
      <c r="O47" s="92"/>
    </row>
    <row r="48" spans="1:15" ht="31.5">
      <c r="A48" s="92"/>
      <c r="B48" s="62" t="s">
        <v>39</v>
      </c>
      <c r="C48" s="63"/>
      <c r="D48" s="63"/>
      <c r="E48" s="63"/>
      <c r="F48" s="63"/>
      <c r="G48" s="15">
        <f>H48+I48+J48+K48</f>
        <v>900</v>
      </c>
      <c r="H48" s="15">
        <f>H49+H50+H51+H52</f>
        <v>0</v>
      </c>
      <c r="I48" s="15">
        <f t="shared" ref="I48:K48" si="13">I49+I50+I51+I52</f>
        <v>900</v>
      </c>
      <c r="J48" s="15">
        <f t="shared" si="13"/>
        <v>0</v>
      </c>
      <c r="K48" s="15">
        <f t="shared" si="13"/>
        <v>0</v>
      </c>
      <c r="L48" s="15">
        <f>L49</f>
        <v>900</v>
      </c>
      <c r="M48" s="15">
        <f>M49</f>
        <v>1000</v>
      </c>
      <c r="N48" s="104"/>
      <c r="O48" s="92"/>
    </row>
    <row r="49" spans="1:15" ht="19.5" customHeight="1">
      <c r="A49" s="92"/>
      <c r="B49" s="62" t="s">
        <v>40</v>
      </c>
      <c r="C49" s="10" t="s">
        <v>41</v>
      </c>
      <c r="D49" s="10" t="s">
        <v>46</v>
      </c>
      <c r="E49" s="10" t="s">
        <v>88</v>
      </c>
      <c r="F49" s="64">
        <v>244</v>
      </c>
      <c r="G49" s="15">
        <f t="shared" ref="G49:G59" si="14">H49+I49+J49+K49</f>
        <v>900</v>
      </c>
      <c r="H49" s="15">
        <v>0</v>
      </c>
      <c r="I49" s="15">
        <v>900</v>
      </c>
      <c r="J49" s="15">
        <v>0</v>
      </c>
      <c r="K49" s="15">
        <v>0</v>
      </c>
      <c r="L49" s="15">
        <v>900</v>
      </c>
      <c r="M49" s="15">
        <v>1000</v>
      </c>
      <c r="N49" s="104"/>
      <c r="O49" s="92"/>
    </row>
    <row r="50" spans="1:15" ht="18.75" customHeight="1">
      <c r="A50" s="92"/>
      <c r="B50" s="62" t="s">
        <v>43</v>
      </c>
      <c r="C50" s="64"/>
      <c r="D50" s="64"/>
      <c r="E50" s="64"/>
      <c r="F50" s="64"/>
      <c r="G50" s="15">
        <f t="shared" si="14"/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04"/>
      <c r="O50" s="92"/>
    </row>
    <row r="51" spans="1:15" ht="18" customHeight="1">
      <c r="A51" s="92"/>
      <c r="B51" s="62" t="s">
        <v>44</v>
      </c>
      <c r="C51" s="64"/>
      <c r="D51" s="64"/>
      <c r="E51" s="64"/>
      <c r="F51" s="64"/>
      <c r="G51" s="15">
        <f t="shared" si="14"/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04"/>
      <c r="O51" s="92"/>
    </row>
    <row r="52" spans="1:15" ht="31.5">
      <c r="A52" s="92"/>
      <c r="B52" s="62" t="s">
        <v>45</v>
      </c>
      <c r="C52" s="64"/>
      <c r="D52" s="64"/>
      <c r="E52" s="64"/>
      <c r="F52" s="64"/>
      <c r="G52" s="15">
        <f t="shared" si="14"/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04"/>
      <c r="O52" s="92"/>
    </row>
    <row r="53" spans="1:15" ht="31.5">
      <c r="A53" s="92" t="s">
        <v>236</v>
      </c>
      <c r="B53" s="62" t="s">
        <v>50</v>
      </c>
      <c r="C53" s="64"/>
      <c r="D53" s="64"/>
      <c r="E53" s="64"/>
      <c r="F53" s="64"/>
      <c r="G53" s="27">
        <f t="shared" si="14"/>
        <v>15</v>
      </c>
      <c r="H53" s="27">
        <v>0</v>
      </c>
      <c r="I53" s="27">
        <v>0</v>
      </c>
      <c r="J53" s="27">
        <v>15</v>
      </c>
      <c r="K53" s="27">
        <v>0</v>
      </c>
      <c r="L53" s="27">
        <v>14</v>
      </c>
      <c r="M53" s="15">
        <v>0</v>
      </c>
      <c r="N53" s="91" t="s">
        <v>37</v>
      </c>
      <c r="O53" s="92" t="s">
        <v>237</v>
      </c>
    </row>
    <row r="54" spans="1:15" ht="18" customHeight="1">
      <c r="A54" s="92"/>
      <c r="B54" s="62" t="s">
        <v>38</v>
      </c>
      <c r="C54" s="64"/>
      <c r="D54" s="64"/>
      <c r="E54" s="64"/>
      <c r="F54" s="64"/>
      <c r="G54" s="15">
        <f>G55/G53</f>
        <v>133.33333333333334</v>
      </c>
      <c r="H54" s="15">
        <v>0</v>
      </c>
      <c r="I54" s="15">
        <v>0</v>
      </c>
      <c r="J54" s="15">
        <f>J55/J53</f>
        <v>133.33333333333334</v>
      </c>
      <c r="K54" s="15">
        <f t="shared" ref="K54" si="15">K55</f>
        <v>0</v>
      </c>
      <c r="L54" s="15">
        <f>L55/L53</f>
        <v>128.57142857142858</v>
      </c>
      <c r="M54" s="15">
        <v>0</v>
      </c>
      <c r="N54" s="104"/>
      <c r="O54" s="92"/>
    </row>
    <row r="55" spans="1:15" ht="31.5">
      <c r="A55" s="92"/>
      <c r="B55" s="65" t="s">
        <v>39</v>
      </c>
      <c r="C55" s="64"/>
      <c r="D55" s="64"/>
      <c r="E55" s="64"/>
      <c r="F55" s="64"/>
      <c r="G55" s="15">
        <f t="shared" si="14"/>
        <v>2000</v>
      </c>
      <c r="H55" s="15">
        <f>H56+H57+H58+H59</f>
        <v>0</v>
      </c>
      <c r="I55" s="15">
        <f t="shared" ref="I55:M55" si="16">I56+I57+I58+I59</f>
        <v>0</v>
      </c>
      <c r="J55" s="15">
        <f t="shared" si="16"/>
        <v>2000</v>
      </c>
      <c r="K55" s="15">
        <f t="shared" si="16"/>
        <v>0</v>
      </c>
      <c r="L55" s="15">
        <f t="shared" si="16"/>
        <v>1800</v>
      </c>
      <c r="M55" s="15">
        <f t="shared" si="16"/>
        <v>0</v>
      </c>
      <c r="N55" s="104"/>
      <c r="O55" s="92"/>
    </row>
    <row r="56" spans="1:15" ht="15.75">
      <c r="A56" s="92"/>
      <c r="B56" s="62" t="s">
        <v>40</v>
      </c>
      <c r="C56" s="10" t="s">
        <v>41</v>
      </c>
      <c r="D56" s="10" t="s">
        <v>46</v>
      </c>
      <c r="E56" s="10" t="s">
        <v>91</v>
      </c>
      <c r="F56" s="64">
        <v>244</v>
      </c>
      <c r="G56" s="15">
        <f t="shared" si="14"/>
        <v>2000</v>
      </c>
      <c r="H56" s="15">
        <v>0</v>
      </c>
      <c r="I56" s="15">
        <v>0</v>
      </c>
      <c r="J56" s="15">
        <v>2000</v>
      </c>
      <c r="K56" s="15">
        <v>0</v>
      </c>
      <c r="L56" s="15">
        <v>1800</v>
      </c>
      <c r="M56" s="15">
        <v>0</v>
      </c>
      <c r="N56" s="104"/>
      <c r="O56" s="92"/>
    </row>
    <row r="57" spans="1:15" ht="19.5" customHeight="1">
      <c r="A57" s="92"/>
      <c r="B57" s="62" t="s">
        <v>43</v>
      </c>
      <c r="C57" s="64"/>
      <c r="D57" s="64"/>
      <c r="E57" s="64"/>
      <c r="F57" s="64"/>
      <c r="G57" s="15">
        <f t="shared" si="14"/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04"/>
      <c r="O57" s="92"/>
    </row>
    <row r="58" spans="1:15" ht="15.75">
      <c r="A58" s="92"/>
      <c r="B58" s="62" t="s">
        <v>44</v>
      </c>
      <c r="C58" s="64"/>
      <c r="D58" s="64"/>
      <c r="E58" s="64"/>
      <c r="F58" s="64"/>
      <c r="G58" s="15">
        <f t="shared" si="14"/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04"/>
      <c r="O58" s="92"/>
    </row>
    <row r="59" spans="1:15" ht="31.5">
      <c r="A59" s="92"/>
      <c r="B59" s="65" t="s">
        <v>45</v>
      </c>
      <c r="C59" s="64"/>
      <c r="D59" s="64"/>
      <c r="E59" s="64"/>
      <c r="F59" s="64"/>
      <c r="G59" s="15">
        <f t="shared" si="14"/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04"/>
      <c r="O59" s="92"/>
    </row>
    <row r="60" spans="1:15" ht="31.5">
      <c r="A60" s="92" t="s">
        <v>136</v>
      </c>
      <c r="B60" s="62" t="s">
        <v>50</v>
      </c>
      <c r="C60" s="63"/>
      <c r="D60" s="63"/>
      <c r="E60" s="63"/>
      <c r="F60" s="63"/>
      <c r="G60" s="27">
        <f>H60+I60+J60+K60</f>
        <v>10</v>
      </c>
      <c r="H60" s="27">
        <v>0</v>
      </c>
      <c r="I60" s="27">
        <v>10</v>
      </c>
      <c r="J60" s="27">
        <v>0</v>
      </c>
      <c r="K60" s="27">
        <v>0</v>
      </c>
      <c r="L60" s="27">
        <v>20</v>
      </c>
      <c r="M60" s="27">
        <v>13</v>
      </c>
      <c r="N60" s="91" t="s">
        <v>37</v>
      </c>
      <c r="O60" s="92" t="s">
        <v>209</v>
      </c>
    </row>
    <row r="61" spans="1:15" ht="19.5" customHeight="1">
      <c r="A61" s="92"/>
      <c r="B61" s="62" t="s">
        <v>38</v>
      </c>
      <c r="C61" s="63"/>
      <c r="D61" s="63"/>
      <c r="E61" s="63"/>
      <c r="F61" s="63"/>
      <c r="G61" s="15">
        <f>G62/G60</f>
        <v>50</v>
      </c>
      <c r="H61" s="15">
        <v>0</v>
      </c>
      <c r="I61" s="15">
        <f>I62/I60</f>
        <v>50</v>
      </c>
      <c r="J61" s="15">
        <v>0</v>
      </c>
      <c r="K61" s="15">
        <v>0</v>
      </c>
      <c r="L61" s="15">
        <f>L62/L60</f>
        <v>50</v>
      </c>
      <c r="M61" s="15">
        <f>M62/M60</f>
        <v>76.92307692307692</v>
      </c>
      <c r="N61" s="104"/>
      <c r="O61" s="92"/>
    </row>
    <row r="62" spans="1:15" ht="31.5">
      <c r="A62" s="92"/>
      <c r="B62" s="62" t="s">
        <v>39</v>
      </c>
      <c r="C62" s="63"/>
      <c r="D62" s="63"/>
      <c r="E62" s="63"/>
      <c r="F62" s="63"/>
      <c r="G62" s="15">
        <f t="shared" ref="G62:G66" si="17">H62+I62+J62+K62</f>
        <v>500</v>
      </c>
      <c r="H62" s="15">
        <f>H63+H64+H65+H66</f>
        <v>0</v>
      </c>
      <c r="I62" s="15">
        <f t="shared" ref="I62:M62" si="18">I63+I64+I65+I66</f>
        <v>500</v>
      </c>
      <c r="J62" s="15">
        <f t="shared" si="18"/>
        <v>0</v>
      </c>
      <c r="K62" s="15">
        <f t="shared" si="18"/>
        <v>0</v>
      </c>
      <c r="L62" s="15">
        <f t="shared" si="18"/>
        <v>1000</v>
      </c>
      <c r="M62" s="15">
        <f t="shared" si="18"/>
        <v>1000</v>
      </c>
      <c r="N62" s="104"/>
      <c r="O62" s="92"/>
    </row>
    <row r="63" spans="1:15" ht="15.75">
      <c r="A63" s="92"/>
      <c r="B63" s="62" t="s">
        <v>40</v>
      </c>
      <c r="C63" s="10" t="s">
        <v>41</v>
      </c>
      <c r="D63" s="10" t="s">
        <v>46</v>
      </c>
      <c r="E63" s="10" t="s">
        <v>91</v>
      </c>
      <c r="F63" s="64">
        <v>244</v>
      </c>
      <c r="G63" s="15">
        <f t="shared" si="17"/>
        <v>500</v>
      </c>
      <c r="H63" s="15">
        <v>0</v>
      </c>
      <c r="I63" s="15">
        <v>500</v>
      </c>
      <c r="J63" s="15">
        <v>0</v>
      </c>
      <c r="K63" s="15">
        <v>0</v>
      </c>
      <c r="L63" s="15">
        <v>1000</v>
      </c>
      <c r="M63" s="15">
        <v>1000</v>
      </c>
      <c r="N63" s="104"/>
      <c r="O63" s="92"/>
    </row>
    <row r="64" spans="1:15" ht="23.25" customHeight="1">
      <c r="A64" s="92"/>
      <c r="B64" s="62" t="s">
        <v>43</v>
      </c>
      <c r="C64" s="63"/>
      <c r="D64" s="63"/>
      <c r="E64" s="63"/>
      <c r="F64" s="63"/>
      <c r="G64" s="15">
        <f t="shared" si="17"/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04"/>
      <c r="O64" s="92"/>
    </row>
    <row r="65" spans="1:15" ht="15.75">
      <c r="A65" s="92"/>
      <c r="B65" s="62" t="s">
        <v>44</v>
      </c>
      <c r="C65" s="63"/>
      <c r="D65" s="63"/>
      <c r="E65" s="63"/>
      <c r="F65" s="63"/>
      <c r="G65" s="15">
        <f t="shared" si="17"/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04"/>
      <c r="O65" s="92"/>
    </row>
    <row r="66" spans="1:15" ht="31.5">
      <c r="A66" s="92"/>
      <c r="B66" s="65" t="s">
        <v>45</v>
      </c>
      <c r="C66" s="63"/>
      <c r="D66" s="63"/>
      <c r="E66" s="63"/>
      <c r="F66" s="63"/>
      <c r="G66" s="15">
        <f t="shared" si="17"/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04"/>
      <c r="O66" s="92"/>
    </row>
    <row r="67" spans="1:15" ht="50.25" customHeight="1">
      <c r="A67" s="92" t="s">
        <v>210</v>
      </c>
      <c r="B67" s="62" t="s">
        <v>51</v>
      </c>
      <c r="C67" s="63"/>
      <c r="D67" s="63"/>
      <c r="E67" s="63"/>
      <c r="F67" s="63"/>
      <c r="G67" s="25" t="s">
        <v>11</v>
      </c>
      <c r="H67" s="25" t="s">
        <v>11</v>
      </c>
      <c r="I67" s="25" t="s">
        <v>11</v>
      </c>
      <c r="J67" s="25" t="s">
        <v>11</v>
      </c>
      <c r="K67" s="25" t="s">
        <v>11</v>
      </c>
      <c r="L67" s="25" t="s">
        <v>11</v>
      </c>
      <c r="M67" s="25" t="s">
        <v>11</v>
      </c>
      <c r="N67" s="91" t="s">
        <v>153</v>
      </c>
      <c r="O67" s="92" t="s">
        <v>214</v>
      </c>
    </row>
    <row r="68" spans="1:15" ht="19.5" customHeight="1">
      <c r="A68" s="92"/>
      <c r="B68" s="62" t="s">
        <v>38</v>
      </c>
      <c r="C68" s="63"/>
      <c r="D68" s="63"/>
      <c r="E68" s="63"/>
      <c r="F68" s="63"/>
      <c r="G68" s="25" t="s">
        <v>11</v>
      </c>
      <c r="H68" s="25" t="s">
        <v>11</v>
      </c>
      <c r="I68" s="25" t="s">
        <v>11</v>
      </c>
      <c r="J68" s="25" t="s">
        <v>11</v>
      </c>
      <c r="K68" s="25" t="s">
        <v>11</v>
      </c>
      <c r="L68" s="25" t="s">
        <v>11</v>
      </c>
      <c r="M68" s="25" t="s">
        <v>11</v>
      </c>
      <c r="N68" s="104"/>
      <c r="O68" s="92"/>
    </row>
    <row r="69" spans="1:15" ht="31.5">
      <c r="A69" s="92"/>
      <c r="B69" s="62" t="s">
        <v>39</v>
      </c>
      <c r="C69" s="63"/>
      <c r="D69" s="63"/>
      <c r="E69" s="63"/>
      <c r="F69" s="63"/>
      <c r="G69" s="15">
        <f>H69+I69+J69+K69</f>
        <v>1233.8</v>
      </c>
      <c r="H69" s="15">
        <f>H70+H71+H72+H73</f>
        <v>0</v>
      </c>
      <c r="I69" s="15">
        <f t="shared" ref="I69:K69" si="19">I70+I71+I72+I73</f>
        <v>1000</v>
      </c>
      <c r="J69" s="15">
        <f t="shared" si="19"/>
        <v>233.8</v>
      </c>
      <c r="K69" s="15">
        <f t="shared" si="19"/>
        <v>0</v>
      </c>
      <c r="L69" s="15">
        <f>L70</f>
        <v>933.8</v>
      </c>
      <c r="M69" s="15">
        <f>M70</f>
        <v>2333.8000000000002</v>
      </c>
      <c r="N69" s="104"/>
      <c r="O69" s="92"/>
    </row>
    <row r="70" spans="1:15" ht="18" customHeight="1">
      <c r="A70" s="92"/>
      <c r="B70" s="62" t="s">
        <v>40</v>
      </c>
      <c r="C70" s="10" t="s">
        <v>41</v>
      </c>
      <c r="D70" s="10" t="s">
        <v>46</v>
      </c>
      <c r="E70" s="10" t="s">
        <v>91</v>
      </c>
      <c r="F70" s="64">
        <v>244</v>
      </c>
      <c r="G70" s="15">
        <f t="shared" ref="G70:G73" si="20">H70+I70+J70+K70</f>
        <v>1233.8</v>
      </c>
      <c r="H70" s="15">
        <f>H77+H84+H91+H98+H105</f>
        <v>0</v>
      </c>
      <c r="I70" s="15">
        <f t="shared" ref="I70:M70" si="21">I77+I84+I91+I98+I105</f>
        <v>1000</v>
      </c>
      <c r="J70" s="15">
        <f t="shared" si="21"/>
        <v>233.8</v>
      </c>
      <c r="K70" s="15">
        <f t="shared" si="21"/>
        <v>0</v>
      </c>
      <c r="L70" s="15">
        <f t="shared" si="21"/>
        <v>933.8</v>
      </c>
      <c r="M70" s="15">
        <f t="shared" si="21"/>
        <v>2333.8000000000002</v>
      </c>
      <c r="N70" s="104"/>
      <c r="O70" s="92"/>
    </row>
    <row r="71" spans="1:15" ht="23.25" customHeight="1">
      <c r="A71" s="92"/>
      <c r="B71" s="62" t="s">
        <v>43</v>
      </c>
      <c r="C71" s="63"/>
      <c r="D71" s="63"/>
      <c r="E71" s="63"/>
      <c r="F71" s="63"/>
      <c r="G71" s="15">
        <f t="shared" si="20"/>
        <v>0</v>
      </c>
      <c r="H71" s="15">
        <f t="shared" ref="H71:M73" si="22">H78+H85+H92+H99+H106</f>
        <v>0</v>
      </c>
      <c r="I71" s="15">
        <f t="shared" si="22"/>
        <v>0</v>
      </c>
      <c r="J71" s="15">
        <f t="shared" si="22"/>
        <v>0</v>
      </c>
      <c r="K71" s="15">
        <f t="shared" si="22"/>
        <v>0</v>
      </c>
      <c r="L71" s="15">
        <f t="shared" si="22"/>
        <v>0</v>
      </c>
      <c r="M71" s="15">
        <f t="shared" si="22"/>
        <v>0</v>
      </c>
      <c r="N71" s="104"/>
      <c r="O71" s="92"/>
    </row>
    <row r="72" spans="1:15" ht="21.75" customHeight="1">
      <c r="A72" s="92"/>
      <c r="B72" s="62" t="s">
        <v>44</v>
      </c>
      <c r="C72" s="63"/>
      <c r="D72" s="63"/>
      <c r="E72" s="63"/>
      <c r="F72" s="63"/>
      <c r="G72" s="15">
        <f t="shared" si="20"/>
        <v>0</v>
      </c>
      <c r="H72" s="15">
        <f t="shared" si="22"/>
        <v>0</v>
      </c>
      <c r="I72" s="15">
        <f t="shared" si="22"/>
        <v>0</v>
      </c>
      <c r="J72" s="15">
        <f t="shared" si="22"/>
        <v>0</v>
      </c>
      <c r="K72" s="15">
        <f t="shared" si="22"/>
        <v>0</v>
      </c>
      <c r="L72" s="15">
        <f t="shared" si="22"/>
        <v>0</v>
      </c>
      <c r="M72" s="15">
        <f t="shared" si="22"/>
        <v>0</v>
      </c>
      <c r="N72" s="104"/>
      <c r="O72" s="92"/>
    </row>
    <row r="73" spans="1:15" ht="32.25" customHeight="1">
      <c r="A73" s="92"/>
      <c r="B73" s="62" t="s">
        <v>45</v>
      </c>
      <c r="C73" s="63"/>
      <c r="D73" s="63"/>
      <c r="E73" s="63"/>
      <c r="F73" s="63"/>
      <c r="G73" s="15">
        <f t="shared" si="20"/>
        <v>0</v>
      </c>
      <c r="H73" s="15">
        <f t="shared" si="22"/>
        <v>0</v>
      </c>
      <c r="I73" s="15">
        <f t="shared" si="22"/>
        <v>0</v>
      </c>
      <c r="J73" s="15">
        <f t="shared" si="22"/>
        <v>0</v>
      </c>
      <c r="K73" s="15">
        <f t="shared" si="22"/>
        <v>0</v>
      </c>
      <c r="L73" s="15">
        <f t="shared" si="22"/>
        <v>0</v>
      </c>
      <c r="M73" s="15">
        <f t="shared" si="22"/>
        <v>0</v>
      </c>
      <c r="N73" s="104"/>
      <c r="O73" s="92"/>
    </row>
    <row r="74" spans="1:15" ht="47.25" customHeight="1">
      <c r="A74" s="92" t="s">
        <v>229</v>
      </c>
      <c r="B74" s="65" t="s">
        <v>205</v>
      </c>
      <c r="C74" s="63"/>
      <c r="D74" s="63"/>
      <c r="E74" s="63"/>
      <c r="F74" s="63"/>
      <c r="G74" s="27">
        <f>H74+I74+J74+K74</f>
        <v>2</v>
      </c>
      <c r="H74" s="27">
        <v>0</v>
      </c>
      <c r="I74" s="27">
        <v>1</v>
      </c>
      <c r="J74" s="27">
        <v>1</v>
      </c>
      <c r="K74" s="27">
        <v>0</v>
      </c>
      <c r="L74" s="27">
        <v>1</v>
      </c>
      <c r="M74" s="27">
        <v>1</v>
      </c>
      <c r="N74" s="91" t="s">
        <v>153</v>
      </c>
      <c r="O74" s="92" t="s">
        <v>212</v>
      </c>
    </row>
    <row r="75" spans="1:15" ht="22.5" customHeight="1">
      <c r="A75" s="92"/>
      <c r="B75" s="62" t="s">
        <v>38</v>
      </c>
      <c r="C75" s="63"/>
      <c r="D75" s="63"/>
      <c r="E75" s="63"/>
      <c r="F75" s="63"/>
      <c r="G75" s="15">
        <f>G76/G74</f>
        <v>116.9</v>
      </c>
      <c r="H75" s="15">
        <v>0</v>
      </c>
      <c r="I75" s="15">
        <f>I76/I74</f>
        <v>100</v>
      </c>
      <c r="J75" s="15">
        <f>J76/J74</f>
        <v>133.80000000000001</v>
      </c>
      <c r="K75" s="15">
        <v>0</v>
      </c>
      <c r="L75" s="15">
        <f>L76/L74</f>
        <v>33.799999999999997</v>
      </c>
      <c r="M75" s="15">
        <f>M76/M74</f>
        <v>633.79999999999995</v>
      </c>
      <c r="N75" s="104"/>
      <c r="O75" s="92"/>
    </row>
    <row r="76" spans="1:15" ht="30" customHeight="1">
      <c r="A76" s="92"/>
      <c r="B76" s="62" t="s">
        <v>39</v>
      </c>
      <c r="C76" s="63"/>
      <c r="D76" s="63"/>
      <c r="E76" s="63"/>
      <c r="F76" s="63"/>
      <c r="G76" s="15">
        <f t="shared" ref="G76:G80" si="23">H76+I76+J76+K76</f>
        <v>233.8</v>
      </c>
      <c r="H76" s="15">
        <f>H77+H78+H79+H80</f>
        <v>0</v>
      </c>
      <c r="I76" s="15">
        <f t="shared" ref="I76:M76" si="24">I77+I78+I79+I80</f>
        <v>100</v>
      </c>
      <c r="J76" s="15">
        <f t="shared" si="24"/>
        <v>133.80000000000001</v>
      </c>
      <c r="K76" s="15">
        <f t="shared" si="24"/>
        <v>0</v>
      </c>
      <c r="L76" s="15">
        <f t="shared" si="24"/>
        <v>33.799999999999997</v>
      </c>
      <c r="M76" s="15">
        <f t="shared" si="24"/>
        <v>633.79999999999995</v>
      </c>
      <c r="N76" s="104"/>
      <c r="O76" s="92"/>
    </row>
    <row r="77" spans="1:15" ht="24" customHeight="1">
      <c r="A77" s="92"/>
      <c r="B77" s="62" t="s">
        <v>40</v>
      </c>
      <c r="C77" s="10" t="s">
        <v>41</v>
      </c>
      <c r="D77" s="10" t="s">
        <v>46</v>
      </c>
      <c r="E77" s="10" t="s">
        <v>91</v>
      </c>
      <c r="F77" s="64">
        <v>244</v>
      </c>
      <c r="G77" s="15">
        <f t="shared" si="23"/>
        <v>233.8</v>
      </c>
      <c r="H77" s="15">
        <f>H84+H91+H98+H105</f>
        <v>0</v>
      </c>
      <c r="I77" s="15">
        <v>100</v>
      </c>
      <c r="J77" s="15">
        <v>133.80000000000001</v>
      </c>
      <c r="K77" s="15">
        <v>0</v>
      </c>
      <c r="L77" s="15">
        <v>33.799999999999997</v>
      </c>
      <c r="M77" s="15">
        <v>633.79999999999995</v>
      </c>
      <c r="N77" s="104"/>
      <c r="O77" s="92"/>
    </row>
    <row r="78" spans="1:15" ht="31.5" customHeight="1">
      <c r="A78" s="92"/>
      <c r="B78" s="62" t="s">
        <v>43</v>
      </c>
      <c r="C78" s="63"/>
      <c r="D78" s="63"/>
      <c r="E78" s="63"/>
      <c r="F78" s="63"/>
      <c r="G78" s="15">
        <f t="shared" si="23"/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04"/>
      <c r="O78" s="92"/>
    </row>
    <row r="79" spans="1:15" ht="38.25" customHeight="1">
      <c r="A79" s="92"/>
      <c r="B79" s="62" t="s">
        <v>44</v>
      </c>
      <c r="C79" s="63"/>
      <c r="D79" s="63"/>
      <c r="E79" s="63"/>
      <c r="F79" s="63"/>
      <c r="G79" s="15">
        <f t="shared" si="23"/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04"/>
      <c r="O79" s="92"/>
    </row>
    <row r="80" spans="1:15" ht="75.75" customHeight="1">
      <c r="A80" s="92"/>
      <c r="B80" s="62" t="s">
        <v>45</v>
      </c>
      <c r="C80" s="63"/>
      <c r="D80" s="63"/>
      <c r="E80" s="63"/>
      <c r="F80" s="63"/>
      <c r="G80" s="15">
        <f t="shared" si="23"/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04"/>
      <c r="O80" s="92"/>
    </row>
    <row r="81" spans="1:15" ht="49.5" customHeight="1">
      <c r="A81" s="92" t="s">
        <v>132</v>
      </c>
      <c r="B81" s="62" t="s">
        <v>52</v>
      </c>
      <c r="C81" s="63"/>
      <c r="D81" s="63"/>
      <c r="E81" s="63"/>
      <c r="F81" s="63"/>
      <c r="G81" s="27">
        <f>H81+I81+J81+K81</f>
        <v>1</v>
      </c>
      <c r="H81" s="27">
        <v>0</v>
      </c>
      <c r="I81" s="27">
        <v>0</v>
      </c>
      <c r="J81" s="27">
        <v>1</v>
      </c>
      <c r="K81" s="27">
        <v>0</v>
      </c>
      <c r="L81" s="27">
        <v>1</v>
      </c>
      <c r="M81" s="27">
        <v>1</v>
      </c>
      <c r="N81" s="91" t="s">
        <v>153</v>
      </c>
      <c r="O81" s="106" t="s">
        <v>211</v>
      </c>
    </row>
    <row r="82" spans="1:15" ht="20.25" customHeight="1">
      <c r="A82" s="92"/>
      <c r="B82" s="62" t="s">
        <v>38</v>
      </c>
      <c r="C82" s="63"/>
      <c r="D82" s="63"/>
      <c r="E82" s="63"/>
      <c r="F82" s="63"/>
      <c r="G82" s="15">
        <f>G83/G81</f>
        <v>100</v>
      </c>
      <c r="H82" s="15">
        <v>0</v>
      </c>
      <c r="I82" s="15">
        <v>0</v>
      </c>
      <c r="J82" s="15">
        <f>J83/J81</f>
        <v>100</v>
      </c>
      <c r="K82" s="15">
        <v>0</v>
      </c>
      <c r="L82" s="15">
        <v>100</v>
      </c>
      <c r="M82" s="15">
        <v>100</v>
      </c>
      <c r="N82" s="104"/>
      <c r="O82" s="106"/>
    </row>
    <row r="83" spans="1:15" ht="31.5">
      <c r="A83" s="92"/>
      <c r="B83" s="62" t="s">
        <v>39</v>
      </c>
      <c r="C83" s="64"/>
      <c r="D83" s="64"/>
      <c r="E83" s="64"/>
      <c r="F83" s="64"/>
      <c r="G83" s="15">
        <f t="shared" ref="G83:M83" si="25">G84</f>
        <v>100</v>
      </c>
      <c r="H83" s="15">
        <f t="shared" si="25"/>
        <v>0</v>
      </c>
      <c r="I83" s="15">
        <f t="shared" si="25"/>
        <v>0</v>
      </c>
      <c r="J83" s="15">
        <f t="shared" si="25"/>
        <v>100</v>
      </c>
      <c r="K83" s="15">
        <f t="shared" si="25"/>
        <v>0</v>
      </c>
      <c r="L83" s="15">
        <f t="shared" si="25"/>
        <v>100</v>
      </c>
      <c r="M83" s="15">
        <f t="shared" si="25"/>
        <v>100</v>
      </c>
      <c r="N83" s="104"/>
      <c r="O83" s="106"/>
    </row>
    <row r="84" spans="1:15" ht="20.25" customHeight="1">
      <c r="A84" s="92"/>
      <c r="B84" s="62" t="s">
        <v>40</v>
      </c>
      <c r="C84" s="10" t="s">
        <v>41</v>
      </c>
      <c r="D84" s="10" t="s">
        <v>46</v>
      </c>
      <c r="E84" s="10" t="s">
        <v>91</v>
      </c>
      <c r="F84" s="64">
        <v>244</v>
      </c>
      <c r="G84" s="15">
        <f>H84+I84+J84+K84</f>
        <v>100</v>
      </c>
      <c r="H84" s="15">
        <v>0</v>
      </c>
      <c r="I84" s="15">
        <v>0</v>
      </c>
      <c r="J84" s="15">
        <v>100</v>
      </c>
      <c r="K84" s="15">
        <v>0</v>
      </c>
      <c r="L84" s="15">
        <v>100</v>
      </c>
      <c r="M84" s="15">
        <v>100</v>
      </c>
      <c r="N84" s="104"/>
      <c r="O84" s="106"/>
    </row>
    <row r="85" spans="1:15" ht="20.25" customHeight="1">
      <c r="A85" s="92"/>
      <c r="B85" s="62" t="s">
        <v>43</v>
      </c>
      <c r="C85" s="64"/>
      <c r="D85" s="64"/>
      <c r="E85" s="64"/>
      <c r="F85" s="64"/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04"/>
      <c r="O85" s="106"/>
    </row>
    <row r="86" spans="1:15" ht="19.5" customHeight="1">
      <c r="A86" s="92"/>
      <c r="B86" s="62" t="s">
        <v>44</v>
      </c>
      <c r="C86" s="64"/>
      <c r="D86" s="64"/>
      <c r="E86" s="64"/>
      <c r="F86" s="64"/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04"/>
      <c r="O86" s="106"/>
    </row>
    <row r="87" spans="1:15" ht="32.25" customHeight="1">
      <c r="A87" s="92"/>
      <c r="B87" s="62" t="s">
        <v>45</v>
      </c>
      <c r="C87" s="64"/>
      <c r="D87" s="64"/>
      <c r="E87" s="64"/>
      <c r="F87" s="64"/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04"/>
      <c r="O87" s="106"/>
    </row>
    <row r="88" spans="1:15" ht="31.5" customHeight="1">
      <c r="A88" s="92" t="s">
        <v>186</v>
      </c>
      <c r="B88" s="62" t="s">
        <v>53</v>
      </c>
      <c r="C88" s="64"/>
      <c r="D88" s="64"/>
      <c r="E88" s="64"/>
      <c r="F88" s="64"/>
      <c r="G88" s="27">
        <v>1</v>
      </c>
      <c r="H88" s="27">
        <v>0</v>
      </c>
      <c r="I88" s="27">
        <v>1</v>
      </c>
      <c r="J88" s="27">
        <v>0</v>
      </c>
      <c r="K88" s="27">
        <v>0</v>
      </c>
      <c r="L88" s="27">
        <v>1</v>
      </c>
      <c r="M88" s="27">
        <v>1</v>
      </c>
      <c r="N88" s="91" t="s">
        <v>47</v>
      </c>
      <c r="O88" s="92" t="s">
        <v>213</v>
      </c>
    </row>
    <row r="89" spans="1:15" ht="18" customHeight="1">
      <c r="A89" s="92"/>
      <c r="B89" s="62" t="s">
        <v>38</v>
      </c>
      <c r="C89" s="64"/>
      <c r="D89" s="64"/>
      <c r="E89" s="64"/>
      <c r="F89" s="64"/>
      <c r="G89" s="15">
        <f>G90/G88</f>
        <v>100</v>
      </c>
      <c r="H89" s="15">
        <v>0</v>
      </c>
      <c r="I89" s="15">
        <f>I90/I88</f>
        <v>100</v>
      </c>
      <c r="J89" s="15">
        <v>0</v>
      </c>
      <c r="K89" s="15">
        <v>0</v>
      </c>
      <c r="L89" s="15">
        <f>L90/L88</f>
        <v>100</v>
      </c>
      <c r="M89" s="15">
        <f>M90/M88</f>
        <v>100</v>
      </c>
      <c r="N89" s="104"/>
      <c r="O89" s="92"/>
    </row>
    <row r="90" spans="1:15" ht="31.5">
      <c r="A90" s="92"/>
      <c r="B90" s="62" t="s">
        <v>39</v>
      </c>
      <c r="C90" s="64"/>
      <c r="D90" s="64"/>
      <c r="E90" s="64"/>
      <c r="F90" s="64"/>
      <c r="G90" s="15">
        <f>H90+I90+J90+K90</f>
        <v>100</v>
      </c>
      <c r="H90" s="15">
        <f>H91+H92+H93+H94</f>
        <v>0</v>
      </c>
      <c r="I90" s="15">
        <f t="shared" ref="I90:M90" si="26">I91+I92+I93+I94</f>
        <v>100</v>
      </c>
      <c r="J90" s="15">
        <f t="shared" si="26"/>
        <v>0</v>
      </c>
      <c r="K90" s="15">
        <f t="shared" si="26"/>
        <v>0</v>
      </c>
      <c r="L90" s="15">
        <f t="shared" si="26"/>
        <v>100</v>
      </c>
      <c r="M90" s="15">
        <f t="shared" si="26"/>
        <v>100</v>
      </c>
      <c r="N90" s="104"/>
      <c r="O90" s="92"/>
    </row>
    <row r="91" spans="1:15" ht="15.75">
      <c r="A91" s="92"/>
      <c r="B91" s="62" t="s">
        <v>40</v>
      </c>
      <c r="C91" s="10" t="s">
        <v>41</v>
      </c>
      <c r="D91" s="10" t="s">
        <v>46</v>
      </c>
      <c r="E91" s="10" t="s">
        <v>91</v>
      </c>
      <c r="F91" s="64">
        <v>244</v>
      </c>
      <c r="G91" s="15">
        <f t="shared" ref="G91:G94" si="27">H91+I91+J91+K91</f>
        <v>100</v>
      </c>
      <c r="H91" s="15">
        <v>0</v>
      </c>
      <c r="I91" s="15">
        <v>100</v>
      </c>
      <c r="J91" s="15">
        <v>0</v>
      </c>
      <c r="K91" s="15">
        <v>0</v>
      </c>
      <c r="L91" s="15">
        <v>100</v>
      </c>
      <c r="M91" s="15">
        <v>100</v>
      </c>
      <c r="N91" s="104"/>
      <c r="O91" s="92"/>
    </row>
    <row r="92" spans="1:15" ht="21" customHeight="1">
      <c r="A92" s="92"/>
      <c r="B92" s="62" t="s">
        <v>43</v>
      </c>
      <c r="C92" s="64"/>
      <c r="D92" s="64"/>
      <c r="E92" s="64"/>
      <c r="F92" s="64"/>
      <c r="G92" s="15">
        <f t="shared" si="27"/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04"/>
      <c r="O92" s="92"/>
    </row>
    <row r="93" spans="1:15" ht="15.75">
      <c r="A93" s="92"/>
      <c r="B93" s="62" t="s">
        <v>44</v>
      </c>
      <c r="C93" s="64"/>
      <c r="D93" s="64"/>
      <c r="E93" s="64"/>
      <c r="F93" s="64"/>
      <c r="G93" s="15">
        <f t="shared" si="27"/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04"/>
      <c r="O93" s="92"/>
    </row>
    <row r="94" spans="1:15" ht="31.5">
      <c r="A94" s="92"/>
      <c r="B94" s="62" t="s">
        <v>45</v>
      </c>
      <c r="C94" s="64"/>
      <c r="D94" s="64"/>
      <c r="E94" s="64"/>
      <c r="F94" s="64"/>
      <c r="G94" s="15">
        <f t="shared" si="27"/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04"/>
      <c r="O94" s="92"/>
    </row>
    <row r="95" spans="1:15" ht="47.25" customHeight="1">
      <c r="A95" s="92" t="s">
        <v>133</v>
      </c>
      <c r="B95" s="62" t="s">
        <v>54</v>
      </c>
      <c r="C95" s="64"/>
      <c r="D95" s="64"/>
      <c r="E95" s="64"/>
      <c r="F95" s="64"/>
      <c r="G95" s="27">
        <f>H95+I95+J95+K95</f>
        <v>20</v>
      </c>
      <c r="H95" s="27">
        <v>0</v>
      </c>
      <c r="I95" s="27">
        <v>20</v>
      </c>
      <c r="J95" s="27">
        <v>0</v>
      </c>
      <c r="K95" s="27">
        <v>0</v>
      </c>
      <c r="L95" s="27">
        <v>17</v>
      </c>
      <c r="M95" s="27">
        <v>22</v>
      </c>
      <c r="N95" s="91" t="s">
        <v>47</v>
      </c>
      <c r="O95" s="92" t="s">
        <v>213</v>
      </c>
    </row>
    <row r="96" spans="1:15" ht="15.75" customHeight="1">
      <c r="A96" s="92"/>
      <c r="B96" s="62" t="s">
        <v>38</v>
      </c>
      <c r="C96" s="64"/>
      <c r="D96" s="64"/>
      <c r="E96" s="64"/>
      <c r="F96" s="64"/>
      <c r="G96" s="15">
        <f>G97/G95</f>
        <v>40</v>
      </c>
      <c r="H96" s="15">
        <v>0</v>
      </c>
      <c r="I96" s="15">
        <f>I97/I95</f>
        <v>40</v>
      </c>
      <c r="J96" s="15">
        <v>0</v>
      </c>
      <c r="K96" s="15">
        <f t="shared" ref="I96:K97" si="28">K97+K98+K99+K100</f>
        <v>0</v>
      </c>
      <c r="L96" s="15">
        <f>L97/L95</f>
        <v>41.176470588235297</v>
      </c>
      <c r="M96" s="15">
        <f>M97/M95</f>
        <v>45.454545454545453</v>
      </c>
      <c r="N96" s="104"/>
      <c r="O96" s="92"/>
    </row>
    <row r="97" spans="1:15" ht="31.5">
      <c r="A97" s="92"/>
      <c r="B97" s="62" t="s">
        <v>39</v>
      </c>
      <c r="C97" s="64"/>
      <c r="D97" s="64"/>
      <c r="E97" s="64"/>
      <c r="F97" s="64"/>
      <c r="G97" s="15">
        <f>H97+I97+J97+K97</f>
        <v>800</v>
      </c>
      <c r="H97" s="15">
        <f>H98+H99+H100+H101</f>
        <v>0</v>
      </c>
      <c r="I97" s="15">
        <f t="shared" si="28"/>
        <v>800</v>
      </c>
      <c r="J97" s="15">
        <f t="shared" si="28"/>
        <v>0</v>
      </c>
      <c r="K97" s="15">
        <f t="shared" si="28"/>
        <v>0</v>
      </c>
      <c r="L97" s="15">
        <f>L98+L99+L100+L101</f>
        <v>700</v>
      </c>
      <c r="M97" s="15">
        <f>M98+M99+M100+M101</f>
        <v>1000</v>
      </c>
      <c r="N97" s="104"/>
      <c r="O97" s="92"/>
    </row>
    <row r="98" spans="1:15" ht="15.75">
      <c r="A98" s="92"/>
      <c r="B98" s="62" t="s">
        <v>40</v>
      </c>
      <c r="C98" s="10" t="s">
        <v>41</v>
      </c>
      <c r="D98" s="10" t="s">
        <v>46</v>
      </c>
      <c r="E98" s="10" t="s">
        <v>91</v>
      </c>
      <c r="F98" s="64">
        <v>244</v>
      </c>
      <c r="G98" s="15">
        <f t="shared" ref="G98:G101" si="29">H98+I98+J98+K98</f>
        <v>800</v>
      </c>
      <c r="H98" s="15">
        <v>0</v>
      </c>
      <c r="I98" s="15">
        <v>800</v>
      </c>
      <c r="J98" s="15">
        <v>0</v>
      </c>
      <c r="K98" s="15">
        <v>0</v>
      </c>
      <c r="L98" s="15">
        <v>700</v>
      </c>
      <c r="M98" s="15">
        <v>1000</v>
      </c>
      <c r="N98" s="104"/>
      <c r="O98" s="92"/>
    </row>
    <row r="99" spans="1:15" ht="19.5" customHeight="1">
      <c r="A99" s="92"/>
      <c r="B99" s="62" t="s">
        <v>43</v>
      </c>
      <c r="C99" s="64"/>
      <c r="D99" s="64"/>
      <c r="E99" s="64"/>
      <c r="F99" s="64"/>
      <c r="G99" s="15">
        <f t="shared" si="29"/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04"/>
      <c r="O99" s="92"/>
    </row>
    <row r="100" spans="1:15" ht="18" customHeight="1">
      <c r="A100" s="92"/>
      <c r="B100" s="62" t="s">
        <v>44</v>
      </c>
      <c r="C100" s="64"/>
      <c r="D100" s="64"/>
      <c r="E100" s="64"/>
      <c r="F100" s="64"/>
      <c r="G100" s="15">
        <f t="shared" si="29"/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04"/>
      <c r="O100" s="92"/>
    </row>
    <row r="101" spans="1:15" ht="31.5">
      <c r="A101" s="92"/>
      <c r="B101" s="62" t="s">
        <v>45</v>
      </c>
      <c r="C101" s="64"/>
      <c r="D101" s="64"/>
      <c r="E101" s="64"/>
      <c r="F101" s="64"/>
      <c r="G101" s="15">
        <f t="shared" si="29"/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04"/>
      <c r="O101" s="92"/>
    </row>
    <row r="102" spans="1:15" ht="31.5">
      <c r="A102" s="92" t="s">
        <v>134</v>
      </c>
      <c r="B102" s="62" t="s">
        <v>53</v>
      </c>
      <c r="C102" s="64"/>
      <c r="D102" s="64"/>
      <c r="E102" s="64"/>
      <c r="F102" s="64"/>
      <c r="G102" s="15">
        <f t="shared" ref="G102:L104" si="30">G103</f>
        <v>0</v>
      </c>
      <c r="H102" s="15">
        <f t="shared" si="30"/>
        <v>0</v>
      </c>
      <c r="I102" s="15">
        <f t="shared" si="30"/>
        <v>0</v>
      </c>
      <c r="J102" s="15">
        <f t="shared" si="30"/>
        <v>0</v>
      </c>
      <c r="K102" s="15">
        <f t="shared" si="30"/>
        <v>0</v>
      </c>
      <c r="L102" s="15">
        <f t="shared" si="30"/>
        <v>0</v>
      </c>
      <c r="M102" s="27">
        <v>1</v>
      </c>
      <c r="N102" s="91" t="s">
        <v>47</v>
      </c>
      <c r="O102" s="92" t="s">
        <v>213</v>
      </c>
    </row>
    <row r="103" spans="1:15" ht="18" customHeight="1">
      <c r="A103" s="92"/>
      <c r="B103" s="65" t="s">
        <v>38</v>
      </c>
      <c r="C103" s="64"/>
      <c r="D103" s="64"/>
      <c r="E103" s="64"/>
      <c r="F103" s="64"/>
      <c r="G103" s="15">
        <f t="shared" si="30"/>
        <v>0</v>
      </c>
      <c r="H103" s="15">
        <f t="shared" si="30"/>
        <v>0</v>
      </c>
      <c r="I103" s="15">
        <f t="shared" si="30"/>
        <v>0</v>
      </c>
      <c r="J103" s="15">
        <f t="shared" si="30"/>
        <v>0</v>
      </c>
      <c r="K103" s="15">
        <f t="shared" si="30"/>
        <v>0</v>
      </c>
      <c r="L103" s="15">
        <f t="shared" si="30"/>
        <v>0</v>
      </c>
      <c r="M103" s="15">
        <f>M104/M102</f>
        <v>500</v>
      </c>
      <c r="N103" s="104"/>
      <c r="O103" s="92"/>
    </row>
    <row r="104" spans="1:15" ht="31.5">
      <c r="A104" s="92"/>
      <c r="B104" s="65" t="s">
        <v>39</v>
      </c>
      <c r="C104" s="64"/>
      <c r="D104" s="64"/>
      <c r="E104" s="64"/>
      <c r="F104" s="64"/>
      <c r="G104" s="15">
        <f t="shared" si="30"/>
        <v>0</v>
      </c>
      <c r="H104" s="15">
        <f>H105+H106+H107+H108</f>
        <v>0</v>
      </c>
      <c r="I104" s="15">
        <f t="shared" ref="I104:M104" si="31">I105+I106+I107+I108</f>
        <v>0</v>
      </c>
      <c r="J104" s="15">
        <f t="shared" si="31"/>
        <v>0</v>
      </c>
      <c r="K104" s="15">
        <f t="shared" si="31"/>
        <v>0</v>
      </c>
      <c r="L104" s="15">
        <f t="shared" si="31"/>
        <v>0</v>
      </c>
      <c r="M104" s="15">
        <f t="shared" si="31"/>
        <v>500</v>
      </c>
      <c r="N104" s="104"/>
      <c r="O104" s="92"/>
    </row>
    <row r="105" spans="1:15" ht="15.75">
      <c r="A105" s="92"/>
      <c r="B105" s="65" t="s">
        <v>40</v>
      </c>
      <c r="C105" s="10" t="s">
        <v>41</v>
      </c>
      <c r="D105" s="10" t="s">
        <v>46</v>
      </c>
      <c r="E105" s="10" t="s">
        <v>91</v>
      </c>
      <c r="F105" s="64">
        <v>244</v>
      </c>
      <c r="G105" s="15">
        <f>H105+I105+J105+K105</f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500</v>
      </c>
      <c r="N105" s="104"/>
      <c r="O105" s="92"/>
    </row>
    <row r="106" spans="1:15" ht="18" customHeight="1">
      <c r="A106" s="92"/>
      <c r="B106" s="65" t="s">
        <v>43</v>
      </c>
      <c r="C106" s="64"/>
      <c r="D106" s="64"/>
      <c r="E106" s="64"/>
      <c r="F106" s="64"/>
      <c r="G106" s="15">
        <f t="shared" ref="G106:G108" si="32">H106+I106+J106+K106</f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04"/>
      <c r="O106" s="92"/>
    </row>
    <row r="107" spans="1:15" ht="15.75">
      <c r="A107" s="92"/>
      <c r="B107" s="62" t="s">
        <v>44</v>
      </c>
      <c r="C107" s="64"/>
      <c r="D107" s="64"/>
      <c r="E107" s="64"/>
      <c r="F107" s="64"/>
      <c r="G107" s="15">
        <f t="shared" si="32"/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04"/>
      <c r="O107" s="92"/>
    </row>
    <row r="108" spans="1:15" ht="31.5">
      <c r="A108" s="92"/>
      <c r="B108" s="65" t="s">
        <v>45</v>
      </c>
      <c r="C108" s="64"/>
      <c r="D108" s="64"/>
      <c r="E108" s="64"/>
      <c r="F108" s="64"/>
      <c r="G108" s="15">
        <f t="shared" si="32"/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04"/>
      <c r="O108" s="92"/>
    </row>
    <row r="109" spans="1:15" ht="31.5">
      <c r="A109" s="92" t="s">
        <v>187</v>
      </c>
      <c r="B109" s="62" t="s">
        <v>53</v>
      </c>
      <c r="C109" s="64"/>
      <c r="D109" s="64"/>
      <c r="E109" s="64"/>
      <c r="F109" s="64"/>
      <c r="G109" s="27">
        <f>H109+I109+J109+K109</f>
        <v>1</v>
      </c>
      <c r="H109" s="27">
        <v>0</v>
      </c>
      <c r="I109" s="27">
        <v>0</v>
      </c>
      <c r="J109" s="27">
        <v>1</v>
      </c>
      <c r="K109" s="27">
        <v>0</v>
      </c>
      <c r="L109" s="27">
        <v>1</v>
      </c>
      <c r="M109" s="27">
        <v>1</v>
      </c>
      <c r="N109" s="91" t="s">
        <v>47</v>
      </c>
      <c r="O109" s="92" t="s">
        <v>84</v>
      </c>
    </row>
    <row r="110" spans="1:15" ht="18.75" customHeight="1">
      <c r="A110" s="92"/>
      <c r="B110" s="62" t="s">
        <v>38</v>
      </c>
      <c r="C110" s="64"/>
      <c r="D110" s="64"/>
      <c r="E110" s="64"/>
      <c r="F110" s="64"/>
      <c r="G110" s="15">
        <f>G111/G109</f>
        <v>200</v>
      </c>
      <c r="H110" s="15">
        <v>0</v>
      </c>
      <c r="I110" s="15">
        <v>0</v>
      </c>
      <c r="J110" s="15">
        <f>J111/J109</f>
        <v>200</v>
      </c>
      <c r="K110" s="15">
        <v>0</v>
      </c>
      <c r="L110" s="15">
        <v>200</v>
      </c>
      <c r="M110" s="15">
        <v>200</v>
      </c>
      <c r="N110" s="104"/>
      <c r="O110" s="92"/>
    </row>
    <row r="111" spans="1:15" ht="31.5">
      <c r="A111" s="92"/>
      <c r="B111" s="62" t="s">
        <v>39</v>
      </c>
      <c r="C111" s="64"/>
      <c r="D111" s="64"/>
      <c r="E111" s="64"/>
      <c r="F111" s="64"/>
      <c r="G111" s="15">
        <f>G112</f>
        <v>200</v>
      </c>
      <c r="H111" s="15">
        <v>0</v>
      </c>
      <c r="I111" s="15">
        <v>0</v>
      </c>
      <c r="J111" s="15">
        <f>J112</f>
        <v>200</v>
      </c>
      <c r="K111" s="15">
        <f>K112</f>
        <v>0</v>
      </c>
      <c r="L111" s="15">
        <f>L112</f>
        <v>200</v>
      </c>
      <c r="M111" s="15">
        <f>M112</f>
        <v>200</v>
      </c>
      <c r="N111" s="104"/>
      <c r="O111" s="92"/>
    </row>
    <row r="112" spans="1:15" ht="15.75">
      <c r="A112" s="92"/>
      <c r="B112" s="62" t="s">
        <v>40</v>
      </c>
      <c r="C112" s="10" t="s">
        <v>41</v>
      </c>
      <c r="D112" s="10" t="s">
        <v>46</v>
      </c>
      <c r="E112" s="10" t="s">
        <v>91</v>
      </c>
      <c r="F112" s="64">
        <v>244</v>
      </c>
      <c r="G112" s="15">
        <f>H112+I112+J112+K112</f>
        <v>200</v>
      </c>
      <c r="H112" s="15">
        <v>0</v>
      </c>
      <c r="I112" s="15">
        <v>0</v>
      </c>
      <c r="J112" s="15">
        <v>200</v>
      </c>
      <c r="K112" s="15">
        <v>0</v>
      </c>
      <c r="L112" s="15">
        <v>200</v>
      </c>
      <c r="M112" s="15">
        <v>200</v>
      </c>
      <c r="N112" s="104"/>
      <c r="O112" s="92"/>
    </row>
    <row r="113" spans="1:15" ht="18.75" customHeight="1">
      <c r="A113" s="92"/>
      <c r="B113" s="62" t="s">
        <v>43</v>
      </c>
      <c r="C113" s="64"/>
      <c r="D113" s="64"/>
      <c r="E113" s="64"/>
      <c r="F113" s="64"/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04"/>
      <c r="O113" s="92"/>
    </row>
    <row r="114" spans="1:15" ht="15.75">
      <c r="A114" s="92"/>
      <c r="B114" s="62" t="s">
        <v>44</v>
      </c>
      <c r="C114" s="64"/>
      <c r="D114" s="64"/>
      <c r="E114" s="64"/>
      <c r="F114" s="64"/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04"/>
      <c r="O114" s="92"/>
    </row>
    <row r="115" spans="1:15" ht="31.5">
      <c r="A115" s="92"/>
      <c r="B115" s="62" t="s">
        <v>45</v>
      </c>
      <c r="C115" s="64"/>
      <c r="D115" s="64"/>
      <c r="E115" s="64"/>
      <c r="F115" s="64"/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04"/>
      <c r="O115" s="92"/>
    </row>
    <row r="116" spans="1:15" ht="31.5">
      <c r="A116" s="93" t="s">
        <v>55</v>
      </c>
      <c r="B116" s="61" t="s">
        <v>39</v>
      </c>
      <c r="C116" s="67"/>
      <c r="D116" s="67"/>
      <c r="E116" s="67"/>
      <c r="F116" s="67"/>
      <c r="G116" s="26">
        <f>H116+I116+J116+K116</f>
        <v>9483.8000000000011</v>
      </c>
      <c r="H116" s="26">
        <f>H117+H118+H119+H120</f>
        <v>0</v>
      </c>
      <c r="I116" s="26">
        <f t="shared" ref="I116:M116" si="33">I117+I118+I119+I120</f>
        <v>2400</v>
      </c>
      <c r="J116" s="26">
        <f t="shared" si="33"/>
        <v>6563.2</v>
      </c>
      <c r="K116" s="26">
        <f t="shared" si="33"/>
        <v>520.6</v>
      </c>
      <c r="L116" s="26">
        <f t="shared" si="33"/>
        <v>5283.8</v>
      </c>
      <c r="M116" s="26">
        <f t="shared" si="33"/>
        <v>5283.8</v>
      </c>
      <c r="N116" s="104"/>
      <c r="O116" s="92"/>
    </row>
    <row r="117" spans="1:15" ht="15.75">
      <c r="A117" s="93"/>
      <c r="B117" s="61" t="s">
        <v>40</v>
      </c>
      <c r="C117" s="16" t="s">
        <v>41</v>
      </c>
      <c r="D117" s="16" t="s">
        <v>46</v>
      </c>
      <c r="E117" s="16" t="s">
        <v>91</v>
      </c>
      <c r="F117" s="14">
        <v>244</v>
      </c>
      <c r="G117" s="26">
        <f t="shared" ref="G117:G120" si="34">H117+I117+J117+K117</f>
        <v>9483.8000000000011</v>
      </c>
      <c r="H117" s="26">
        <f>H21+H42+H70+H112</f>
        <v>0</v>
      </c>
      <c r="I117" s="26">
        <f t="shared" ref="I117:K117" si="35">I21+I42+I70+I112</f>
        <v>2400</v>
      </c>
      <c r="J117" s="26">
        <f t="shared" si="35"/>
        <v>6563.2</v>
      </c>
      <c r="K117" s="26">
        <f t="shared" si="35"/>
        <v>520.6</v>
      </c>
      <c r="L117" s="26">
        <f>L28+L42+L70+L112</f>
        <v>5283.8</v>
      </c>
      <c r="M117" s="26">
        <f>M28+M42+M70+M112</f>
        <v>5283.8</v>
      </c>
      <c r="N117" s="104"/>
      <c r="O117" s="92"/>
    </row>
    <row r="118" spans="1:15" ht="18" customHeight="1">
      <c r="A118" s="93"/>
      <c r="B118" s="61" t="s">
        <v>43</v>
      </c>
      <c r="C118" s="67"/>
      <c r="D118" s="67"/>
      <c r="E118" s="67"/>
      <c r="F118" s="67"/>
      <c r="G118" s="26">
        <f t="shared" si="34"/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104"/>
      <c r="O118" s="92"/>
    </row>
    <row r="119" spans="1:15" ht="15.75">
      <c r="A119" s="93"/>
      <c r="B119" s="61" t="s">
        <v>44</v>
      </c>
      <c r="C119" s="67"/>
      <c r="D119" s="67"/>
      <c r="E119" s="67"/>
      <c r="F119" s="67"/>
      <c r="G119" s="26">
        <f t="shared" si="34"/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104"/>
      <c r="O119" s="92"/>
    </row>
    <row r="120" spans="1:15" ht="31.5">
      <c r="A120" s="93"/>
      <c r="B120" s="61" t="s">
        <v>45</v>
      </c>
      <c r="C120" s="67"/>
      <c r="D120" s="67"/>
      <c r="E120" s="67"/>
      <c r="F120" s="67"/>
      <c r="G120" s="26">
        <f t="shared" si="34"/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104"/>
      <c r="O120" s="92"/>
    </row>
    <row r="121" spans="1:15" ht="15.75">
      <c r="A121" s="92" t="s">
        <v>230</v>
      </c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</row>
    <row r="122" spans="1:15" ht="31.5" customHeight="1">
      <c r="A122" s="92" t="s">
        <v>56</v>
      </c>
      <c r="B122" s="62" t="s">
        <v>193</v>
      </c>
      <c r="C122" s="61"/>
      <c r="D122" s="61"/>
      <c r="E122" s="61"/>
      <c r="F122" s="61"/>
      <c r="G122" s="12">
        <f>H122+I122+J122+K122</f>
        <v>40</v>
      </c>
      <c r="H122" s="12">
        <f t="shared" ref="H122:M122" si="36">H129+H136</f>
        <v>5</v>
      </c>
      <c r="I122" s="12">
        <f t="shared" si="36"/>
        <v>5</v>
      </c>
      <c r="J122" s="12">
        <f t="shared" si="36"/>
        <v>20</v>
      </c>
      <c r="K122" s="12">
        <f t="shared" si="36"/>
        <v>10</v>
      </c>
      <c r="L122" s="12">
        <f t="shared" si="36"/>
        <v>40</v>
      </c>
      <c r="M122" s="12">
        <f t="shared" si="36"/>
        <v>40</v>
      </c>
      <c r="N122" s="91" t="s">
        <v>37</v>
      </c>
      <c r="O122" s="106" t="s">
        <v>135</v>
      </c>
    </row>
    <row r="123" spans="1:15" ht="17.25" customHeight="1">
      <c r="A123" s="92"/>
      <c r="B123" s="62" t="s">
        <v>38</v>
      </c>
      <c r="C123" s="61"/>
      <c r="D123" s="61"/>
      <c r="E123" s="61"/>
      <c r="F123" s="61"/>
      <c r="G123" s="6">
        <f t="shared" ref="G123:M123" si="37">G124/G122</f>
        <v>476.08000000000004</v>
      </c>
      <c r="H123" s="6">
        <f t="shared" si="37"/>
        <v>480</v>
      </c>
      <c r="I123" s="6">
        <f t="shared" si="37"/>
        <v>480</v>
      </c>
      <c r="J123" s="6">
        <f t="shared" si="37"/>
        <v>475</v>
      </c>
      <c r="K123" s="6">
        <f t="shared" si="37"/>
        <v>474.32</v>
      </c>
      <c r="L123" s="6">
        <f t="shared" si="37"/>
        <v>500</v>
      </c>
      <c r="M123" s="6">
        <f t="shared" si="37"/>
        <v>500</v>
      </c>
      <c r="N123" s="91"/>
      <c r="O123" s="106"/>
    </row>
    <row r="124" spans="1:15" ht="31.5">
      <c r="A124" s="92"/>
      <c r="B124" s="62" t="s">
        <v>39</v>
      </c>
      <c r="C124" s="61"/>
      <c r="D124" s="61"/>
      <c r="E124" s="61"/>
      <c r="F124" s="61"/>
      <c r="G124" s="6">
        <f>G125</f>
        <v>19043.2</v>
      </c>
      <c r="H124" s="6">
        <f>H125</f>
        <v>2400</v>
      </c>
      <c r="I124" s="6">
        <f>I125</f>
        <v>2400</v>
      </c>
      <c r="J124" s="6">
        <f>J125</f>
        <v>9500</v>
      </c>
      <c r="K124" s="6">
        <f>K125</f>
        <v>4743.2</v>
      </c>
      <c r="L124" s="6">
        <f>L125+L126+L127+L128</f>
        <v>20000</v>
      </c>
      <c r="M124" s="6">
        <f>M125+M126+M127+M128</f>
        <v>20000</v>
      </c>
      <c r="N124" s="91"/>
      <c r="O124" s="106"/>
    </row>
    <row r="125" spans="1:15" ht="23.25" customHeight="1">
      <c r="A125" s="92"/>
      <c r="B125" s="62" t="s">
        <v>40</v>
      </c>
      <c r="C125" s="10" t="s">
        <v>41</v>
      </c>
      <c r="D125" s="10" t="s">
        <v>57</v>
      </c>
      <c r="E125" s="10" t="s">
        <v>92</v>
      </c>
      <c r="F125" s="64">
        <v>811</v>
      </c>
      <c r="G125" s="6">
        <f>H125+I125+J125+K125</f>
        <v>19043.2</v>
      </c>
      <c r="H125" s="6">
        <f t="shared" ref="H125:M125" si="38">H132+H139</f>
        <v>2400</v>
      </c>
      <c r="I125" s="6">
        <f t="shared" si="38"/>
        <v>2400</v>
      </c>
      <c r="J125" s="6">
        <f t="shared" si="38"/>
        <v>9500</v>
      </c>
      <c r="K125" s="6">
        <f t="shared" si="38"/>
        <v>4743.2</v>
      </c>
      <c r="L125" s="6">
        <f t="shared" si="38"/>
        <v>20000</v>
      </c>
      <c r="M125" s="6">
        <f t="shared" si="38"/>
        <v>20000</v>
      </c>
      <c r="N125" s="91"/>
      <c r="O125" s="106"/>
    </row>
    <row r="126" spans="1:15" ht="20.25" customHeight="1">
      <c r="A126" s="92"/>
      <c r="B126" s="62" t="s">
        <v>43</v>
      </c>
      <c r="C126" s="61"/>
      <c r="D126" s="61"/>
      <c r="E126" s="61"/>
      <c r="F126" s="61"/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f>L133+L140</f>
        <v>0</v>
      </c>
      <c r="M126" s="6">
        <v>0</v>
      </c>
      <c r="N126" s="91"/>
      <c r="O126" s="106"/>
    </row>
    <row r="127" spans="1:15" ht="28.5" customHeight="1">
      <c r="A127" s="92"/>
      <c r="B127" s="62" t="s">
        <v>44</v>
      </c>
      <c r="C127" s="61"/>
      <c r="D127" s="61"/>
      <c r="E127" s="61"/>
      <c r="F127" s="61"/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91"/>
      <c r="O127" s="106"/>
    </row>
    <row r="128" spans="1:15" ht="59.25" customHeight="1">
      <c r="A128" s="92"/>
      <c r="B128" s="62" t="s">
        <v>45</v>
      </c>
      <c r="C128" s="61"/>
      <c r="D128" s="61"/>
      <c r="E128" s="61"/>
      <c r="F128" s="61"/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91"/>
      <c r="O128" s="106"/>
    </row>
    <row r="129" spans="1:15" ht="37.5" customHeight="1">
      <c r="A129" s="92" t="s">
        <v>198</v>
      </c>
      <c r="B129" s="62" t="s">
        <v>193</v>
      </c>
      <c r="C129" s="63"/>
      <c r="D129" s="63"/>
      <c r="E129" s="63"/>
      <c r="F129" s="63"/>
      <c r="G129" s="27">
        <f>H129+I129+J129+K129</f>
        <v>28</v>
      </c>
      <c r="H129" s="27">
        <v>4</v>
      </c>
      <c r="I129" s="27">
        <v>4</v>
      </c>
      <c r="J129" s="27">
        <v>16</v>
      </c>
      <c r="K129" s="27">
        <v>4</v>
      </c>
      <c r="L129" s="27">
        <v>32</v>
      </c>
      <c r="M129" s="27">
        <v>32</v>
      </c>
      <c r="N129" s="91" t="s">
        <v>37</v>
      </c>
      <c r="O129" s="106"/>
    </row>
    <row r="130" spans="1:15" ht="15.75">
      <c r="A130" s="92"/>
      <c r="B130" s="62" t="s">
        <v>38</v>
      </c>
      <c r="C130" s="63"/>
      <c r="D130" s="63"/>
      <c r="E130" s="63"/>
      <c r="F130" s="63"/>
      <c r="G130" s="15">
        <f t="shared" ref="G130:M130" si="39">G131/G129</f>
        <v>437.58571428571429</v>
      </c>
      <c r="H130" s="15">
        <f t="shared" si="39"/>
        <v>475</v>
      </c>
      <c r="I130" s="15">
        <f t="shared" si="39"/>
        <v>475</v>
      </c>
      <c r="J130" s="15">
        <f t="shared" si="39"/>
        <v>468.75</v>
      </c>
      <c r="K130" s="15">
        <f>K131/K129</f>
        <v>238.1</v>
      </c>
      <c r="L130" s="15">
        <f t="shared" si="39"/>
        <v>500</v>
      </c>
      <c r="M130" s="15">
        <f t="shared" si="39"/>
        <v>500</v>
      </c>
      <c r="N130" s="91"/>
      <c r="O130" s="106"/>
    </row>
    <row r="131" spans="1:15" ht="31.5">
      <c r="A131" s="92"/>
      <c r="B131" s="62" t="s">
        <v>39</v>
      </c>
      <c r="C131" s="63"/>
      <c r="D131" s="63"/>
      <c r="E131" s="63"/>
      <c r="F131" s="63"/>
      <c r="G131" s="15">
        <f>G132</f>
        <v>12252.4</v>
      </c>
      <c r="H131" s="15">
        <f>H132</f>
        <v>1900</v>
      </c>
      <c r="I131" s="15">
        <f>I132+I133+I134+I135</f>
        <v>1900</v>
      </c>
      <c r="J131" s="15">
        <f>J132</f>
        <v>7500</v>
      </c>
      <c r="K131" s="15">
        <f>K132+K133+K134+K135</f>
        <v>952.4</v>
      </c>
      <c r="L131" s="15">
        <f>L132</f>
        <v>16000</v>
      </c>
      <c r="M131" s="15">
        <f>M132</f>
        <v>16000</v>
      </c>
      <c r="N131" s="91"/>
      <c r="O131" s="106"/>
    </row>
    <row r="132" spans="1:15" ht="15.75">
      <c r="A132" s="92"/>
      <c r="B132" s="62" t="s">
        <v>40</v>
      </c>
      <c r="C132" s="10" t="s">
        <v>41</v>
      </c>
      <c r="D132" s="10" t="s">
        <v>57</v>
      </c>
      <c r="E132" s="10" t="s">
        <v>92</v>
      </c>
      <c r="F132" s="64">
        <v>811</v>
      </c>
      <c r="G132" s="15">
        <f>H132+I132+J132+K132</f>
        <v>12252.4</v>
      </c>
      <c r="H132" s="15">
        <v>1900</v>
      </c>
      <c r="I132" s="15">
        <v>1900</v>
      </c>
      <c r="J132" s="15">
        <v>7500</v>
      </c>
      <c r="K132" s="15">
        <v>952.4</v>
      </c>
      <c r="L132" s="15">
        <v>16000</v>
      </c>
      <c r="M132" s="15">
        <v>16000</v>
      </c>
      <c r="N132" s="91"/>
      <c r="O132" s="106"/>
    </row>
    <row r="133" spans="1:15" ht="15.75">
      <c r="A133" s="92"/>
      <c r="B133" s="65" t="s">
        <v>43</v>
      </c>
      <c r="C133" s="63"/>
      <c r="D133" s="63"/>
      <c r="E133" s="63"/>
      <c r="F133" s="63"/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91"/>
      <c r="O133" s="106"/>
    </row>
    <row r="134" spans="1:15" ht="15.75">
      <c r="A134" s="92"/>
      <c r="B134" s="62" t="s">
        <v>44</v>
      </c>
      <c r="C134" s="63"/>
      <c r="D134" s="63"/>
      <c r="E134" s="63"/>
      <c r="F134" s="63"/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91"/>
      <c r="O134" s="106"/>
    </row>
    <row r="135" spans="1:15" ht="125.25" customHeight="1">
      <c r="A135" s="92"/>
      <c r="B135" s="62" t="s">
        <v>45</v>
      </c>
      <c r="C135" s="63"/>
      <c r="D135" s="63"/>
      <c r="E135" s="63"/>
      <c r="F135" s="63"/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91"/>
      <c r="O135" s="106"/>
    </row>
    <row r="136" spans="1:15" ht="31.5" customHeight="1">
      <c r="A136" s="92" t="s">
        <v>103</v>
      </c>
      <c r="B136" s="62" t="s">
        <v>193</v>
      </c>
      <c r="C136" s="63"/>
      <c r="D136" s="63"/>
      <c r="E136" s="63"/>
      <c r="F136" s="63"/>
      <c r="G136" s="27">
        <f>H136+I136+J136+K136</f>
        <v>12</v>
      </c>
      <c r="H136" s="27">
        <v>1</v>
      </c>
      <c r="I136" s="27">
        <v>1</v>
      </c>
      <c r="J136" s="27">
        <v>4</v>
      </c>
      <c r="K136" s="27">
        <v>6</v>
      </c>
      <c r="L136" s="27">
        <v>8</v>
      </c>
      <c r="M136" s="27">
        <v>8</v>
      </c>
      <c r="N136" s="91" t="s">
        <v>37</v>
      </c>
      <c r="O136" s="106"/>
    </row>
    <row r="137" spans="1:15" ht="15.75">
      <c r="A137" s="92"/>
      <c r="B137" s="62" t="s">
        <v>38</v>
      </c>
      <c r="C137" s="63"/>
      <c r="D137" s="63"/>
      <c r="E137" s="63"/>
      <c r="F137" s="63"/>
      <c r="G137" s="15">
        <f t="shared" ref="G137:M137" si="40">G138/G136</f>
        <v>565.9</v>
      </c>
      <c r="H137" s="15">
        <f t="shared" si="40"/>
        <v>500</v>
      </c>
      <c r="I137" s="15">
        <f t="shared" si="40"/>
        <v>500</v>
      </c>
      <c r="J137" s="15">
        <f>J138/J136</f>
        <v>500</v>
      </c>
      <c r="K137" s="15">
        <f>K138/K136</f>
        <v>631.80000000000007</v>
      </c>
      <c r="L137" s="15">
        <f t="shared" si="40"/>
        <v>500</v>
      </c>
      <c r="M137" s="15">
        <f t="shared" si="40"/>
        <v>500</v>
      </c>
      <c r="N137" s="91"/>
      <c r="O137" s="106"/>
    </row>
    <row r="138" spans="1:15" ht="31.5">
      <c r="A138" s="92"/>
      <c r="B138" s="62" t="s">
        <v>39</v>
      </c>
      <c r="C138" s="63"/>
      <c r="D138" s="63"/>
      <c r="E138" s="63"/>
      <c r="F138" s="63"/>
      <c r="G138" s="15">
        <f t="shared" ref="G138:M138" si="41">G139</f>
        <v>6790.8</v>
      </c>
      <c r="H138" s="15">
        <f t="shared" si="41"/>
        <v>500</v>
      </c>
      <c r="I138" s="15">
        <f t="shared" si="41"/>
        <v>500</v>
      </c>
      <c r="J138" s="15">
        <f t="shared" si="41"/>
        <v>2000</v>
      </c>
      <c r="K138" s="15">
        <f t="shared" si="41"/>
        <v>3790.8</v>
      </c>
      <c r="L138" s="15">
        <f t="shared" si="41"/>
        <v>4000</v>
      </c>
      <c r="M138" s="15">
        <f t="shared" si="41"/>
        <v>4000</v>
      </c>
      <c r="N138" s="91"/>
      <c r="O138" s="106"/>
    </row>
    <row r="139" spans="1:15" ht="15.75">
      <c r="A139" s="92"/>
      <c r="B139" s="62" t="s">
        <v>40</v>
      </c>
      <c r="C139" s="10" t="s">
        <v>41</v>
      </c>
      <c r="D139" s="10" t="s">
        <v>57</v>
      </c>
      <c r="E139" s="10" t="s">
        <v>92</v>
      </c>
      <c r="F139" s="64">
        <v>811</v>
      </c>
      <c r="G139" s="15">
        <f>H139+I139+J139+K139</f>
        <v>6790.8</v>
      </c>
      <c r="H139" s="15">
        <v>500</v>
      </c>
      <c r="I139" s="15">
        <v>500</v>
      </c>
      <c r="J139" s="15">
        <v>2000</v>
      </c>
      <c r="K139" s="15">
        <v>3790.8</v>
      </c>
      <c r="L139" s="15">
        <v>4000</v>
      </c>
      <c r="M139" s="15">
        <v>4000</v>
      </c>
      <c r="N139" s="91"/>
      <c r="O139" s="106"/>
    </row>
    <row r="140" spans="1:15" ht="15.75">
      <c r="A140" s="92"/>
      <c r="B140" s="65" t="s">
        <v>43</v>
      </c>
      <c r="C140" s="63"/>
      <c r="D140" s="63"/>
      <c r="E140" s="63"/>
      <c r="F140" s="63"/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91"/>
      <c r="O140" s="106"/>
    </row>
    <row r="141" spans="1:15" ht="15.75">
      <c r="A141" s="92"/>
      <c r="B141" s="62" t="s">
        <v>44</v>
      </c>
      <c r="C141" s="63"/>
      <c r="D141" s="63"/>
      <c r="E141" s="63"/>
      <c r="F141" s="63"/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91"/>
      <c r="O141" s="106"/>
    </row>
    <row r="142" spans="1:15" ht="113.25" customHeight="1">
      <c r="A142" s="92"/>
      <c r="B142" s="62" t="s">
        <v>45</v>
      </c>
      <c r="C142" s="63"/>
      <c r="D142" s="63"/>
      <c r="E142" s="63"/>
      <c r="F142" s="63"/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91"/>
      <c r="O142" s="106"/>
    </row>
    <row r="143" spans="1:15" ht="31.5">
      <c r="A143" s="92" t="s">
        <v>105</v>
      </c>
      <c r="B143" s="62" t="s">
        <v>144</v>
      </c>
      <c r="C143" s="63"/>
      <c r="D143" s="63"/>
      <c r="E143" s="63"/>
      <c r="F143" s="63"/>
      <c r="G143" s="27" t="s">
        <v>11</v>
      </c>
      <c r="H143" s="27" t="s">
        <v>11</v>
      </c>
      <c r="I143" s="27" t="s">
        <v>11</v>
      </c>
      <c r="J143" s="27" t="s">
        <v>11</v>
      </c>
      <c r="K143" s="27" t="s">
        <v>11</v>
      </c>
      <c r="L143" s="27" t="s">
        <v>11</v>
      </c>
      <c r="M143" s="27" t="s">
        <v>11</v>
      </c>
      <c r="N143" s="91" t="s">
        <v>199</v>
      </c>
      <c r="O143" s="92" t="s">
        <v>104</v>
      </c>
    </row>
    <row r="144" spans="1:15" ht="18" customHeight="1">
      <c r="A144" s="92"/>
      <c r="B144" s="62" t="s">
        <v>38</v>
      </c>
      <c r="C144" s="63"/>
      <c r="D144" s="63"/>
      <c r="E144" s="63"/>
      <c r="F144" s="63"/>
      <c r="G144" s="27" t="s">
        <v>11</v>
      </c>
      <c r="H144" s="27" t="s">
        <v>11</v>
      </c>
      <c r="I144" s="27" t="s">
        <v>11</v>
      </c>
      <c r="J144" s="27" t="s">
        <v>11</v>
      </c>
      <c r="K144" s="27" t="s">
        <v>11</v>
      </c>
      <c r="L144" s="27" t="s">
        <v>11</v>
      </c>
      <c r="M144" s="27" t="s">
        <v>11</v>
      </c>
      <c r="N144" s="104"/>
      <c r="O144" s="105"/>
    </row>
    <row r="145" spans="1:15" ht="31.5">
      <c r="A145" s="92"/>
      <c r="B145" s="62" t="s">
        <v>39</v>
      </c>
      <c r="C145" s="63"/>
      <c r="D145" s="63"/>
      <c r="E145" s="63"/>
      <c r="F145" s="63"/>
      <c r="G145" s="15">
        <f t="shared" ref="G145:M145" si="42">G146+G147+G148+G149</f>
        <v>360</v>
      </c>
      <c r="H145" s="15">
        <f t="shared" si="42"/>
        <v>0</v>
      </c>
      <c r="I145" s="15">
        <f t="shared" si="42"/>
        <v>0</v>
      </c>
      <c r="J145" s="15">
        <f t="shared" si="42"/>
        <v>0</v>
      </c>
      <c r="K145" s="15">
        <f t="shared" si="42"/>
        <v>360</v>
      </c>
      <c r="L145" s="15">
        <f t="shared" si="42"/>
        <v>360</v>
      </c>
      <c r="M145" s="15">
        <f t="shared" si="42"/>
        <v>360</v>
      </c>
      <c r="N145" s="104"/>
      <c r="O145" s="105"/>
    </row>
    <row r="146" spans="1:15" ht="15.75">
      <c r="A146" s="92"/>
      <c r="B146" s="62" t="s">
        <v>40</v>
      </c>
      <c r="C146" s="10"/>
      <c r="D146" s="10"/>
      <c r="E146" s="10"/>
      <c r="F146" s="64"/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04"/>
      <c r="O146" s="105"/>
    </row>
    <row r="147" spans="1:15" ht="114" customHeight="1">
      <c r="A147" s="92"/>
      <c r="B147" s="62" t="s">
        <v>58</v>
      </c>
      <c r="C147" s="10" t="s">
        <v>41</v>
      </c>
      <c r="D147" s="10" t="s">
        <v>57</v>
      </c>
      <c r="E147" s="10" t="s">
        <v>93</v>
      </c>
      <c r="F147" s="64">
        <v>244</v>
      </c>
      <c r="G147" s="15">
        <f>H147+I147+J147+K147</f>
        <v>360</v>
      </c>
      <c r="H147" s="15">
        <f t="shared" ref="H147:I147" si="43">H168</f>
        <v>0</v>
      </c>
      <c r="I147" s="15">
        <f t="shared" si="43"/>
        <v>0</v>
      </c>
      <c r="J147" s="15">
        <f>J182</f>
        <v>0</v>
      </c>
      <c r="K147" s="15">
        <f>K168</f>
        <v>360</v>
      </c>
      <c r="L147" s="15">
        <f t="shared" ref="L147:M147" si="44">L168</f>
        <v>360</v>
      </c>
      <c r="M147" s="15">
        <f t="shared" si="44"/>
        <v>360</v>
      </c>
      <c r="N147" s="104"/>
      <c r="O147" s="105"/>
    </row>
    <row r="148" spans="1:15" ht="21" customHeight="1">
      <c r="A148" s="92"/>
      <c r="B148" s="62" t="s">
        <v>44</v>
      </c>
      <c r="C148" s="63"/>
      <c r="D148" s="63"/>
      <c r="E148" s="63"/>
      <c r="F148" s="63"/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04"/>
      <c r="O148" s="105"/>
    </row>
    <row r="149" spans="1:15" ht="30.75" customHeight="1">
      <c r="A149" s="92"/>
      <c r="B149" s="62" t="s">
        <v>45</v>
      </c>
      <c r="C149" s="63"/>
      <c r="D149" s="63"/>
      <c r="E149" s="63"/>
      <c r="F149" s="63"/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04"/>
      <c r="O149" s="105"/>
    </row>
    <row r="150" spans="1:15" ht="32.25" customHeight="1">
      <c r="A150" s="92" t="s">
        <v>85</v>
      </c>
      <c r="B150" s="65" t="s">
        <v>231</v>
      </c>
      <c r="C150" s="63"/>
      <c r="D150" s="63"/>
      <c r="E150" s="63"/>
      <c r="F150" s="63"/>
      <c r="G150" s="27">
        <v>4</v>
      </c>
      <c r="H150" s="27">
        <v>1</v>
      </c>
      <c r="I150" s="27">
        <v>1</v>
      </c>
      <c r="J150" s="27">
        <v>1</v>
      </c>
      <c r="K150" s="27">
        <v>1</v>
      </c>
      <c r="L150" s="27">
        <v>4</v>
      </c>
      <c r="M150" s="27">
        <v>4</v>
      </c>
      <c r="N150" s="91" t="s">
        <v>199</v>
      </c>
      <c r="O150" s="92" t="s">
        <v>97</v>
      </c>
    </row>
    <row r="151" spans="1:15" ht="14.25" customHeight="1">
      <c r="A151" s="92"/>
      <c r="B151" s="65" t="s">
        <v>38</v>
      </c>
      <c r="C151" s="63"/>
      <c r="D151" s="63"/>
      <c r="E151" s="63"/>
      <c r="F151" s="63"/>
      <c r="G151" s="100" t="s">
        <v>59</v>
      </c>
      <c r="H151" s="100"/>
      <c r="I151" s="100"/>
      <c r="J151" s="100"/>
      <c r="K151" s="100"/>
      <c r="L151" s="100"/>
      <c r="M151" s="100"/>
      <c r="N151" s="104"/>
      <c r="O151" s="92"/>
    </row>
    <row r="152" spans="1:15" ht="31.5">
      <c r="A152" s="92"/>
      <c r="B152" s="65" t="s">
        <v>39</v>
      </c>
      <c r="C152" s="63"/>
      <c r="D152" s="63"/>
      <c r="E152" s="63"/>
      <c r="F152" s="63"/>
      <c r="G152" s="100"/>
      <c r="H152" s="100"/>
      <c r="I152" s="100"/>
      <c r="J152" s="100"/>
      <c r="K152" s="100"/>
      <c r="L152" s="100"/>
      <c r="M152" s="100"/>
      <c r="N152" s="104"/>
      <c r="O152" s="92"/>
    </row>
    <row r="153" spans="1:15" ht="15.75">
      <c r="A153" s="92"/>
      <c r="B153" s="62" t="s">
        <v>40</v>
      </c>
      <c r="C153" s="10"/>
      <c r="D153" s="10"/>
      <c r="E153" s="50"/>
      <c r="F153" s="64"/>
      <c r="G153" s="100"/>
      <c r="H153" s="100"/>
      <c r="I153" s="100"/>
      <c r="J153" s="100"/>
      <c r="K153" s="100"/>
      <c r="L153" s="100"/>
      <c r="M153" s="100"/>
      <c r="N153" s="104"/>
      <c r="O153" s="92"/>
    </row>
    <row r="154" spans="1:15" ht="18.75" customHeight="1">
      <c r="A154" s="92"/>
      <c r="B154" s="62" t="s">
        <v>43</v>
      </c>
      <c r="C154" s="63"/>
      <c r="D154" s="63"/>
      <c r="E154" s="63"/>
      <c r="F154" s="63"/>
      <c r="G154" s="100"/>
      <c r="H154" s="100"/>
      <c r="I154" s="100"/>
      <c r="J154" s="100"/>
      <c r="K154" s="100"/>
      <c r="L154" s="100"/>
      <c r="M154" s="100"/>
      <c r="N154" s="104"/>
      <c r="O154" s="92"/>
    </row>
    <row r="155" spans="1:15" ht="15.75" customHeight="1">
      <c r="A155" s="92"/>
      <c r="B155" s="62" t="s">
        <v>44</v>
      </c>
      <c r="C155" s="63"/>
      <c r="D155" s="63"/>
      <c r="E155" s="63"/>
      <c r="F155" s="63"/>
      <c r="G155" s="100"/>
      <c r="H155" s="100"/>
      <c r="I155" s="100"/>
      <c r="J155" s="100"/>
      <c r="K155" s="100"/>
      <c r="L155" s="100"/>
      <c r="M155" s="100"/>
      <c r="N155" s="104"/>
      <c r="O155" s="92"/>
    </row>
    <row r="156" spans="1:15" ht="32.25" customHeight="1">
      <c r="A156" s="92"/>
      <c r="B156" s="62" t="s">
        <v>45</v>
      </c>
      <c r="C156" s="63"/>
      <c r="D156" s="63"/>
      <c r="E156" s="63"/>
      <c r="F156" s="63"/>
      <c r="G156" s="100"/>
      <c r="H156" s="100"/>
      <c r="I156" s="100"/>
      <c r="J156" s="100"/>
      <c r="K156" s="100"/>
      <c r="L156" s="100"/>
      <c r="M156" s="100"/>
      <c r="N156" s="104"/>
      <c r="O156" s="92"/>
    </row>
    <row r="157" spans="1:15" ht="31.5">
      <c r="A157" s="92" t="s">
        <v>86</v>
      </c>
      <c r="B157" s="65" t="s">
        <v>232</v>
      </c>
      <c r="C157" s="63"/>
      <c r="D157" s="63"/>
      <c r="E157" s="63"/>
      <c r="F157" s="63"/>
      <c r="G157" s="27">
        <v>2</v>
      </c>
      <c r="H157" s="27">
        <v>0</v>
      </c>
      <c r="I157" s="27">
        <v>0</v>
      </c>
      <c r="J157" s="27">
        <v>1</v>
      </c>
      <c r="K157" s="27">
        <v>1</v>
      </c>
      <c r="L157" s="27">
        <v>2</v>
      </c>
      <c r="M157" s="27">
        <v>2</v>
      </c>
      <c r="N157" s="91" t="s">
        <v>199</v>
      </c>
      <c r="O157" s="92" t="s">
        <v>99</v>
      </c>
    </row>
    <row r="158" spans="1:15" ht="16.5" customHeight="1">
      <c r="A158" s="92"/>
      <c r="B158" s="65" t="s">
        <v>38</v>
      </c>
      <c r="C158" s="63"/>
      <c r="D158" s="63"/>
      <c r="E158" s="63"/>
      <c r="F158" s="63"/>
      <c r="G158" s="100" t="s">
        <v>59</v>
      </c>
      <c r="H158" s="100"/>
      <c r="I158" s="100"/>
      <c r="J158" s="100"/>
      <c r="K158" s="100"/>
      <c r="L158" s="100"/>
      <c r="M158" s="100"/>
      <c r="N158" s="104"/>
      <c r="O158" s="92"/>
    </row>
    <row r="159" spans="1:15" ht="31.5">
      <c r="A159" s="92"/>
      <c r="B159" s="65" t="s">
        <v>39</v>
      </c>
      <c r="C159" s="63"/>
      <c r="D159" s="63"/>
      <c r="E159" s="63"/>
      <c r="F159" s="63"/>
      <c r="G159" s="100"/>
      <c r="H159" s="100"/>
      <c r="I159" s="100"/>
      <c r="J159" s="100"/>
      <c r="K159" s="100"/>
      <c r="L159" s="100"/>
      <c r="M159" s="100"/>
      <c r="N159" s="104"/>
      <c r="O159" s="92"/>
    </row>
    <row r="160" spans="1:15" ht="15.75">
      <c r="A160" s="92"/>
      <c r="B160" s="62" t="s">
        <v>40</v>
      </c>
      <c r="C160" s="10"/>
      <c r="D160" s="10"/>
      <c r="E160" s="50"/>
      <c r="F160" s="64"/>
      <c r="G160" s="100"/>
      <c r="H160" s="100"/>
      <c r="I160" s="100"/>
      <c r="J160" s="100"/>
      <c r="K160" s="100"/>
      <c r="L160" s="100"/>
      <c r="M160" s="100"/>
      <c r="N160" s="104"/>
      <c r="O160" s="92"/>
    </row>
    <row r="161" spans="1:15" ht="21" customHeight="1">
      <c r="A161" s="92"/>
      <c r="B161" s="62" t="s">
        <v>43</v>
      </c>
      <c r="C161" s="63"/>
      <c r="D161" s="63"/>
      <c r="E161" s="63"/>
      <c r="F161" s="63"/>
      <c r="G161" s="100"/>
      <c r="H161" s="100"/>
      <c r="I161" s="100"/>
      <c r="J161" s="100"/>
      <c r="K161" s="100"/>
      <c r="L161" s="100"/>
      <c r="M161" s="100"/>
      <c r="N161" s="104"/>
      <c r="O161" s="92"/>
    </row>
    <row r="162" spans="1:15" ht="18" customHeight="1">
      <c r="A162" s="92"/>
      <c r="B162" s="62" t="s">
        <v>44</v>
      </c>
      <c r="C162" s="63"/>
      <c r="D162" s="63"/>
      <c r="E162" s="63"/>
      <c r="F162" s="63"/>
      <c r="G162" s="100"/>
      <c r="H162" s="100"/>
      <c r="I162" s="100"/>
      <c r="J162" s="100"/>
      <c r="K162" s="100"/>
      <c r="L162" s="100"/>
      <c r="M162" s="100"/>
      <c r="N162" s="104"/>
      <c r="O162" s="92"/>
    </row>
    <row r="163" spans="1:15" ht="33.75" customHeight="1">
      <c r="A163" s="92"/>
      <c r="B163" s="62" t="s">
        <v>45</v>
      </c>
      <c r="C163" s="63"/>
      <c r="D163" s="63"/>
      <c r="E163" s="63"/>
      <c r="F163" s="63"/>
      <c r="G163" s="100"/>
      <c r="H163" s="100"/>
      <c r="I163" s="100"/>
      <c r="J163" s="100"/>
      <c r="K163" s="100"/>
      <c r="L163" s="100"/>
      <c r="M163" s="100"/>
      <c r="N163" s="104"/>
      <c r="O163" s="92"/>
    </row>
    <row r="164" spans="1:15" ht="50.25" customHeight="1">
      <c r="A164" s="92" t="s">
        <v>87</v>
      </c>
      <c r="B164" s="65" t="s">
        <v>233</v>
      </c>
      <c r="C164" s="63"/>
      <c r="D164" s="63"/>
      <c r="E164" s="63"/>
      <c r="F164" s="63"/>
      <c r="G164" s="27">
        <v>15</v>
      </c>
      <c r="H164" s="15">
        <v>0</v>
      </c>
      <c r="I164" s="15">
        <v>0</v>
      </c>
      <c r="J164" s="15">
        <v>0</v>
      </c>
      <c r="K164" s="27">
        <v>15</v>
      </c>
      <c r="L164" s="27">
        <v>15</v>
      </c>
      <c r="M164" s="27">
        <v>15</v>
      </c>
      <c r="N164" s="91" t="s">
        <v>199</v>
      </c>
      <c r="O164" s="92" t="s">
        <v>60</v>
      </c>
    </row>
    <row r="165" spans="1:15" ht="21" customHeight="1">
      <c r="A165" s="92"/>
      <c r="B165" s="65" t="s">
        <v>38</v>
      </c>
      <c r="C165" s="63"/>
      <c r="D165" s="63"/>
      <c r="E165" s="63"/>
      <c r="F165" s="63"/>
      <c r="G165" s="49">
        <f>G166/G164</f>
        <v>24</v>
      </c>
      <c r="H165" s="15">
        <v>0</v>
      </c>
      <c r="I165" s="15">
        <v>0</v>
      </c>
      <c r="J165" s="15">
        <v>0</v>
      </c>
      <c r="K165" s="49">
        <f>K166/K164</f>
        <v>24</v>
      </c>
      <c r="L165" s="49">
        <f>L166/L164</f>
        <v>24</v>
      </c>
      <c r="M165" s="49">
        <f>M166/M164</f>
        <v>24</v>
      </c>
      <c r="N165" s="104"/>
      <c r="O165" s="92"/>
    </row>
    <row r="166" spans="1:15" ht="31.5">
      <c r="A166" s="92"/>
      <c r="B166" s="65" t="s">
        <v>39</v>
      </c>
      <c r="C166" s="63"/>
      <c r="D166" s="63"/>
      <c r="E166" s="63"/>
      <c r="F166" s="63"/>
      <c r="G166" s="49">
        <f>G167+G168+G169+G170</f>
        <v>360</v>
      </c>
      <c r="H166" s="49">
        <v>0</v>
      </c>
      <c r="I166" s="49">
        <v>0</v>
      </c>
      <c r="J166" s="49">
        <v>0</v>
      </c>
      <c r="K166" s="49">
        <f>K167+K168+K169+K170</f>
        <v>360</v>
      </c>
      <c r="L166" s="49">
        <f>L167+L168+L169+L170</f>
        <v>360</v>
      </c>
      <c r="M166" s="49">
        <f>M167+M168+M169+M170</f>
        <v>360</v>
      </c>
      <c r="N166" s="104"/>
      <c r="O166" s="92"/>
    </row>
    <row r="167" spans="1:15" ht="18.75" customHeight="1">
      <c r="A167" s="92"/>
      <c r="B167" s="65" t="s">
        <v>40</v>
      </c>
      <c r="C167" s="10"/>
      <c r="D167" s="10"/>
      <c r="E167" s="50"/>
      <c r="F167" s="64"/>
      <c r="G167" s="49">
        <v>0</v>
      </c>
      <c r="H167" s="49">
        <v>0</v>
      </c>
      <c r="I167" s="49">
        <v>0</v>
      </c>
      <c r="J167" s="49">
        <v>0</v>
      </c>
      <c r="K167" s="49">
        <v>0</v>
      </c>
      <c r="L167" s="49">
        <v>0</v>
      </c>
      <c r="M167" s="49">
        <v>0</v>
      </c>
      <c r="N167" s="104"/>
      <c r="O167" s="92"/>
    </row>
    <row r="168" spans="1:15" ht="114.75" customHeight="1">
      <c r="A168" s="92"/>
      <c r="B168" s="62" t="s">
        <v>58</v>
      </c>
      <c r="C168" s="10" t="s">
        <v>41</v>
      </c>
      <c r="D168" s="10" t="s">
        <v>57</v>
      </c>
      <c r="E168" s="10" t="s">
        <v>93</v>
      </c>
      <c r="F168" s="64">
        <v>244</v>
      </c>
      <c r="G168" s="15">
        <f>H168+I168+J168+K168</f>
        <v>360</v>
      </c>
      <c r="H168" s="15">
        <v>0</v>
      </c>
      <c r="I168" s="15">
        <v>0</v>
      </c>
      <c r="J168" s="15">
        <v>0</v>
      </c>
      <c r="K168" s="15">
        <v>360</v>
      </c>
      <c r="L168" s="15">
        <v>360</v>
      </c>
      <c r="M168" s="15">
        <v>360</v>
      </c>
      <c r="N168" s="104"/>
      <c r="O168" s="92"/>
    </row>
    <row r="169" spans="1:15" ht="20.25" customHeight="1">
      <c r="A169" s="92"/>
      <c r="B169" s="62" t="s">
        <v>44</v>
      </c>
      <c r="C169" s="63"/>
      <c r="D169" s="63"/>
      <c r="E169" s="63"/>
      <c r="F169" s="63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104"/>
      <c r="O169" s="92"/>
    </row>
    <row r="170" spans="1:15" ht="31.5">
      <c r="A170" s="92"/>
      <c r="B170" s="65" t="s">
        <v>45</v>
      </c>
      <c r="C170" s="63"/>
      <c r="D170" s="63"/>
      <c r="E170" s="63"/>
      <c r="F170" s="63"/>
      <c r="G170" s="49">
        <v>0</v>
      </c>
      <c r="H170" s="49">
        <v>0</v>
      </c>
      <c r="I170" s="49">
        <v>0</v>
      </c>
      <c r="J170" s="49">
        <v>0</v>
      </c>
      <c r="K170" s="49">
        <v>0</v>
      </c>
      <c r="L170" s="49">
        <v>0</v>
      </c>
      <c r="M170" s="49">
        <v>0</v>
      </c>
      <c r="N170" s="104"/>
      <c r="O170" s="92"/>
    </row>
    <row r="171" spans="1:15" ht="34.5" customHeight="1">
      <c r="A171" s="92" t="s">
        <v>106</v>
      </c>
      <c r="B171" s="65" t="s">
        <v>234</v>
      </c>
      <c r="C171" s="63"/>
      <c r="D171" s="63"/>
      <c r="E171" s="63"/>
      <c r="F171" s="63"/>
      <c r="G171" s="27">
        <v>20</v>
      </c>
      <c r="H171" s="27">
        <v>0</v>
      </c>
      <c r="I171" s="27">
        <v>0</v>
      </c>
      <c r="J171" s="27">
        <v>0</v>
      </c>
      <c r="K171" s="27">
        <v>20</v>
      </c>
      <c r="L171" s="27">
        <v>20</v>
      </c>
      <c r="M171" s="27">
        <v>20</v>
      </c>
      <c r="N171" s="91" t="s">
        <v>154</v>
      </c>
      <c r="O171" s="92" t="s">
        <v>97</v>
      </c>
    </row>
    <row r="172" spans="1:15" ht="21" customHeight="1">
      <c r="A172" s="92"/>
      <c r="B172" s="65" t="s">
        <v>38</v>
      </c>
      <c r="C172" s="63"/>
      <c r="D172" s="63"/>
      <c r="E172" s="63"/>
      <c r="F172" s="63"/>
      <c r="G172" s="100" t="s">
        <v>59</v>
      </c>
      <c r="H172" s="100"/>
      <c r="I172" s="100"/>
      <c r="J172" s="100"/>
      <c r="K172" s="100"/>
      <c r="L172" s="100"/>
      <c r="M172" s="100"/>
      <c r="N172" s="91"/>
      <c r="O172" s="92"/>
    </row>
    <row r="173" spans="1:15" ht="31.5">
      <c r="A173" s="92"/>
      <c r="B173" s="65" t="s">
        <v>39</v>
      </c>
      <c r="C173" s="63"/>
      <c r="D173" s="63"/>
      <c r="E173" s="63"/>
      <c r="F173" s="63"/>
      <c r="G173" s="100"/>
      <c r="H173" s="100"/>
      <c r="I173" s="100"/>
      <c r="J173" s="100"/>
      <c r="K173" s="100"/>
      <c r="L173" s="100"/>
      <c r="M173" s="100"/>
      <c r="N173" s="91"/>
      <c r="O173" s="92"/>
    </row>
    <row r="174" spans="1:15" ht="18" customHeight="1">
      <c r="A174" s="92"/>
      <c r="B174" s="65" t="s">
        <v>40</v>
      </c>
      <c r="C174" s="10"/>
      <c r="D174" s="10"/>
      <c r="E174" s="50"/>
      <c r="F174" s="64"/>
      <c r="G174" s="100"/>
      <c r="H174" s="100"/>
      <c r="I174" s="100"/>
      <c r="J174" s="100"/>
      <c r="K174" s="100"/>
      <c r="L174" s="100"/>
      <c r="M174" s="100"/>
      <c r="N174" s="91"/>
      <c r="O174" s="92"/>
    </row>
    <row r="175" spans="1:15" ht="22.5" customHeight="1">
      <c r="A175" s="92"/>
      <c r="B175" s="65" t="s">
        <v>43</v>
      </c>
      <c r="C175" s="63"/>
      <c r="D175" s="63"/>
      <c r="E175" s="63"/>
      <c r="F175" s="63"/>
      <c r="G175" s="100"/>
      <c r="H175" s="100"/>
      <c r="I175" s="100"/>
      <c r="J175" s="100"/>
      <c r="K175" s="100"/>
      <c r="L175" s="100"/>
      <c r="M175" s="100"/>
      <c r="N175" s="91"/>
      <c r="O175" s="92"/>
    </row>
    <row r="176" spans="1:15" ht="17.25" customHeight="1">
      <c r="A176" s="92"/>
      <c r="B176" s="62" t="s">
        <v>44</v>
      </c>
      <c r="C176" s="63"/>
      <c r="D176" s="63"/>
      <c r="E176" s="63"/>
      <c r="F176" s="63"/>
      <c r="G176" s="100"/>
      <c r="H176" s="100"/>
      <c r="I176" s="100"/>
      <c r="J176" s="100"/>
      <c r="K176" s="100"/>
      <c r="L176" s="100"/>
      <c r="M176" s="100"/>
      <c r="N176" s="91"/>
      <c r="O176" s="92"/>
    </row>
    <row r="177" spans="1:15" ht="34.5" customHeight="1">
      <c r="A177" s="92"/>
      <c r="B177" s="65" t="s">
        <v>45</v>
      </c>
      <c r="C177" s="63"/>
      <c r="D177" s="63"/>
      <c r="E177" s="63"/>
      <c r="F177" s="63"/>
      <c r="G177" s="100"/>
      <c r="H177" s="100"/>
      <c r="I177" s="100"/>
      <c r="J177" s="100"/>
      <c r="K177" s="100"/>
      <c r="L177" s="100"/>
      <c r="M177" s="100"/>
      <c r="N177" s="91"/>
      <c r="O177" s="92"/>
    </row>
    <row r="178" spans="1:15" ht="23.25" customHeight="1">
      <c r="A178" s="92" t="s">
        <v>61</v>
      </c>
      <c r="B178" s="65" t="s">
        <v>62</v>
      </c>
      <c r="C178" s="63"/>
      <c r="D178" s="63"/>
      <c r="E178" s="63"/>
      <c r="F178" s="63"/>
      <c r="G178" s="15">
        <v>32</v>
      </c>
      <c r="H178" s="15">
        <v>0</v>
      </c>
      <c r="I178" s="15">
        <v>0</v>
      </c>
      <c r="J178" s="15">
        <v>0</v>
      </c>
      <c r="K178" s="15">
        <v>32</v>
      </c>
      <c r="L178" s="15">
        <v>32</v>
      </c>
      <c r="M178" s="15">
        <v>32</v>
      </c>
      <c r="N178" s="91" t="s">
        <v>37</v>
      </c>
      <c r="O178" s="92" t="s">
        <v>200</v>
      </c>
    </row>
    <row r="179" spans="1:15" ht="24" customHeight="1">
      <c r="A179" s="92"/>
      <c r="B179" s="65" t="s">
        <v>38</v>
      </c>
      <c r="C179" s="63"/>
      <c r="D179" s="63"/>
      <c r="E179" s="63"/>
      <c r="F179" s="63"/>
      <c r="G179" s="15">
        <f>G180/G178</f>
        <v>6.4437499999999996</v>
      </c>
      <c r="H179" s="15">
        <v>0</v>
      </c>
      <c r="I179" s="15">
        <v>0</v>
      </c>
      <c r="J179" s="15">
        <v>0</v>
      </c>
      <c r="K179" s="15">
        <f>K180/K178</f>
        <v>6.4437499999999996</v>
      </c>
      <c r="L179" s="15">
        <f>L180/L178</f>
        <v>6.4437499999999996</v>
      </c>
      <c r="M179" s="15">
        <f>M180/M178</f>
        <v>6.4437499999999996</v>
      </c>
      <c r="N179" s="91"/>
      <c r="O179" s="92"/>
    </row>
    <row r="180" spans="1:15" ht="31.5">
      <c r="A180" s="92"/>
      <c r="B180" s="65" t="s">
        <v>39</v>
      </c>
      <c r="C180" s="63"/>
      <c r="D180" s="63"/>
      <c r="E180" s="63"/>
      <c r="F180" s="63"/>
      <c r="G180" s="15">
        <f>G181+G182+G183+G184</f>
        <v>206.2</v>
      </c>
      <c r="H180" s="15">
        <v>0</v>
      </c>
      <c r="I180" s="15">
        <v>0</v>
      </c>
      <c r="J180" s="15">
        <v>0</v>
      </c>
      <c r="K180" s="15">
        <f>K182</f>
        <v>206.2</v>
      </c>
      <c r="L180" s="15">
        <f>L181+L182+L183+L184</f>
        <v>206.2</v>
      </c>
      <c r="M180" s="15">
        <f>M181+M182+M183+M184</f>
        <v>206.2</v>
      </c>
      <c r="N180" s="91"/>
      <c r="O180" s="92"/>
    </row>
    <row r="181" spans="1:15" ht="19.5" customHeight="1">
      <c r="A181" s="92"/>
      <c r="B181" s="65" t="s">
        <v>40</v>
      </c>
      <c r="C181" s="63"/>
      <c r="D181" s="63"/>
      <c r="E181" s="63"/>
      <c r="F181" s="63"/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91"/>
      <c r="O181" s="92"/>
    </row>
    <row r="182" spans="1:15" ht="112.5" customHeight="1">
      <c r="A182" s="92"/>
      <c r="B182" s="62" t="s">
        <v>58</v>
      </c>
      <c r="C182" s="10" t="s">
        <v>41</v>
      </c>
      <c r="D182" s="10" t="s">
        <v>57</v>
      </c>
      <c r="E182" s="10" t="s">
        <v>93</v>
      </c>
      <c r="F182" s="64">
        <v>244</v>
      </c>
      <c r="G182" s="15">
        <f>H182+I182+J182+K182</f>
        <v>206.2</v>
      </c>
      <c r="H182" s="15">
        <v>0</v>
      </c>
      <c r="I182" s="15">
        <v>0</v>
      </c>
      <c r="J182" s="15">
        <v>0</v>
      </c>
      <c r="K182" s="15">
        <v>206.2</v>
      </c>
      <c r="L182" s="15">
        <v>206.2</v>
      </c>
      <c r="M182" s="15">
        <v>206.2</v>
      </c>
      <c r="N182" s="91"/>
      <c r="O182" s="92"/>
    </row>
    <row r="183" spans="1:15" ht="16.5" customHeight="1">
      <c r="A183" s="92"/>
      <c r="B183" s="62" t="s">
        <v>44</v>
      </c>
      <c r="C183" s="63"/>
      <c r="D183" s="63"/>
      <c r="E183" s="63"/>
      <c r="F183" s="63"/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0</v>
      </c>
      <c r="N183" s="91"/>
      <c r="O183" s="92"/>
    </row>
    <row r="184" spans="1:15" ht="31.5">
      <c r="A184" s="92"/>
      <c r="B184" s="65" t="s">
        <v>45</v>
      </c>
      <c r="C184" s="63"/>
      <c r="D184" s="63"/>
      <c r="E184" s="63"/>
      <c r="F184" s="63"/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91"/>
      <c r="O184" s="92"/>
    </row>
    <row r="185" spans="1:15" ht="31.5" customHeight="1">
      <c r="A185" s="93" t="s">
        <v>63</v>
      </c>
      <c r="B185" s="51" t="s">
        <v>39</v>
      </c>
      <c r="C185" s="67"/>
      <c r="D185" s="67"/>
      <c r="E185" s="67"/>
      <c r="F185" s="67"/>
      <c r="G185" s="26">
        <f>G186+G187+G188+G189</f>
        <v>19609.400000000001</v>
      </c>
      <c r="H185" s="26">
        <f t="shared" ref="H185:M185" si="45">H186+H187+H188+H189</f>
        <v>2400</v>
      </c>
      <c r="I185" s="26">
        <f t="shared" si="45"/>
        <v>2400</v>
      </c>
      <c r="J185" s="26">
        <f>J186+J187+J188+J189</f>
        <v>9500</v>
      </c>
      <c r="K185" s="26">
        <f t="shared" si="45"/>
        <v>5309.4</v>
      </c>
      <c r="L185" s="26">
        <f t="shared" si="45"/>
        <v>20566.2</v>
      </c>
      <c r="M185" s="26">
        <f t="shared" si="45"/>
        <v>20566.2</v>
      </c>
      <c r="N185" s="91"/>
      <c r="O185" s="91"/>
    </row>
    <row r="186" spans="1:15" ht="15" customHeight="1">
      <c r="A186" s="93"/>
      <c r="B186" s="51" t="s">
        <v>40</v>
      </c>
      <c r="C186" s="16" t="s">
        <v>41</v>
      </c>
      <c r="D186" s="16" t="s">
        <v>57</v>
      </c>
      <c r="E186" s="16" t="s">
        <v>92</v>
      </c>
      <c r="F186" s="14">
        <v>811</v>
      </c>
      <c r="G186" s="26">
        <f t="shared" ref="G186:M186" si="46">G125+G146+G181</f>
        <v>19043.2</v>
      </c>
      <c r="H186" s="26">
        <f t="shared" si="46"/>
        <v>2400</v>
      </c>
      <c r="I186" s="26">
        <f t="shared" si="46"/>
        <v>2400</v>
      </c>
      <c r="J186" s="26">
        <f t="shared" si="46"/>
        <v>9500</v>
      </c>
      <c r="K186" s="26">
        <f t="shared" si="46"/>
        <v>4743.2</v>
      </c>
      <c r="L186" s="26">
        <f t="shared" si="46"/>
        <v>20000</v>
      </c>
      <c r="M186" s="26">
        <f t="shared" si="46"/>
        <v>20000</v>
      </c>
      <c r="N186" s="91"/>
      <c r="O186" s="91"/>
    </row>
    <row r="187" spans="1:15" ht="112.5" customHeight="1">
      <c r="A187" s="93"/>
      <c r="B187" s="61" t="s">
        <v>64</v>
      </c>
      <c r="C187" s="16" t="s">
        <v>41</v>
      </c>
      <c r="D187" s="16" t="s">
        <v>57</v>
      </c>
      <c r="E187" s="16" t="s">
        <v>93</v>
      </c>
      <c r="F187" s="14">
        <v>244</v>
      </c>
      <c r="G187" s="26">
        <f t="shared" ref="G187:M187" si="47">G168+G182</f>
        <v>566.20000000000005</v>
      </c>
      <c r="H187" s="26">
        <f t="shared" si="47"/>
        <v>0</v>
      </c>
      <c r="I187" s="26">
        <f t="shared" si="47"/>
        <v>0</v>
      </c>
      <c r="J187" s="26">
        <f t="shared" si="47"/>
        <v>0</v>
      </c>
      <c r="K187" s="26">
        <f t="shared" si="47"/>
        <v>566.20000000000005</v>
      </c>
      <c r="L187" s="26">
        <f t="shared" si="47"/>
        <v>566.20000000000005</v>
      </c>
      <c r="M187" s="26">
        <f t="shared" si="47"/>
        <v>566.20000000000005</v>
      </c>
      <c r="N187" s="91"/>
      <c r="O187" s="91"/>
    </row>
    <row r="188" spans="1:15" ht="16.5" customHeight="1">
      <c r="A188" s="93"/>
      <c r="B188" s="51" t="s">
        <v>44</v>
      </c>
      <c r="C188" s="67"/>
      <c r="D188" s="67"/>
      <c r="E188" s="67"/>
      <c r="F188" s="67"/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91"/>
      <c r="O188" s="91"/>
    </row>
    <row r="189" spans="1:15" ht="31.5">
      <c r="A189" s="93"/>
      <c r="B189" s="51" t="s">
        <v>45</v>
      </c>
      <c r="C189" s="67"/>
      <c r="D189" s="67"/>
      <c r="E189" s="67"/>
      <c r="F189" s="67"/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91"/>
      <c r="O189" s="91"/>
    </row>
    <row r="190" spans="1:15" ht="19.5" customHeight="1">
      <c r="A190" s="92" t="s">
        <v>235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</row>
    <row r="191" spans="1:15" ht="54" customHeight="1">
      <c r="A191" s="92" t="s">
        <v>207</v>
      </c>
      <c r="B191" s="62" t="s">
        <v>65</v>
      </c>
      <c r="C191" s="62"/>
      <c r="D191" s="62"/>
      <c r="E191" s="62"/>
      <c r="F191" s="62"/>
      <c r="G191" s="28" t="s">
        <v>11</v>
      </c>
      <c r="H191" s="28" t="s">
        <v>11</v>
      </c>
      <c r="I191" s="28" t="s">
        <v>11</v>
      </c>
      <c r="J191" s="28" t="s">
        <v>11</v>
      </c>
      <c r="K191" s="28" t="s">
        <v>11</v>
      </c>
      <c r="L191" s="28" t="s">
        <v>11</v>
      </c>
      <c r="M191" s="28" t="s">
        <v>11</v>
      </c>
      <c r="N191" s="91" t="s">
        <v>154</v>
      </c>
      <c r="O191" s="92" t="s">
        <v>201</v>
      </c>
    </row>
    <row r="192" spans="1:15" ht="18.75" customHeight="1">
      <c r="A192" s="92"/>
      <c r="B192" s="62" t="s">
        <v>38</v>
      </c>
      <c r="C192" s="62"/>
      <c r="D192" s="62"/>
      <c r="E192" s="62"/>
      <c r="F192" s="62"/>
      <c r="G192" s="28" t="s">
        <v>11</v>
      </c>
      <c r="H192" s="28" t="s">
        <v>11</v>
      </c>
      <c r="I192" s="28" t="s">
        <v>11</v>
      </c>
      <c r="J192" s="28" t="s">
        <v>11</v>
      </c>
      <c r="K192" s="28" t="s">
        <v>11</v>
      </c>
      <c r="L192" s="28" t="s">
        <v>11</v>
      </c>
      <c r="M192" s="28" t="s">
        <v>11</v>
      </c>
      <c r="N192" s="91"/>
      <c r="O192" s="92"/>
    </row>
    <row r="193" spans="1:15" ht="31.5">
      <c r="A193" s="92"/>
      <c r="B193" s="62" t="s">
        <v>39</v>
      </c>
      <c r="C193" s="62"/>
      <c r="D193" s="62"/>
      <c r="E193" s="62"/>
      <c r="F193" s="62"/>
      <c r="G193" s="6">
        <f>H193+I193+J193+K193</f>
        <v>6608.3</v>
      </c>
      <c r="H193" s="6">
        <f t="shared" ref="H193:J193" si="48">H194+H195+H196+H197+H198+H199</f>
        <v>0</v>
      </c>
      <c r="I193" s="6">
        <f t="shared" si="48"/>
        <v>3605.3</v>
      </c>
      <c r="J193" s="6">
        <f t="shared" si="48"/>
        <v>0</v>
      </c>
      <c r="K193" s="6">
        <f>K194+K195+K196+K197+K198+K199</f>
        <v>3003</v>
      </c>
      <c r="L193" s="6">
        <f t="shared" ref="L193:M193" si="49">L194+L195+L196+L197+L198+L199</f>
        <v>3003</v>
      </c>
      <c r="M193" s="6">
        <f t="shared" si="49"/>
        <v>0</v>
      </c>
      <c r="N193" s="91"/>
      <c r="O193" s="92"/>
    </row>
    <row r="194" spans="1:15" ht="15.75">
      <c r="A194" s="92"/>
      <c r="B194" s="62" t="s">
        <v>40</v>
      </c>
      <c r="C194" s="10" t="s">
        <v>41</v>
      </c>
      <c r="D194" s="10" t="s">
        <v>67</v>
      </c>
      <c r="E194" s="10" t="s">
        <v>94</v>
      </c>
      <c r="F194" s="64">
        <v>521</v>
      </c>
      <c r="G194" s="6">
        <f t="shared" ref="G194:G199" si="50">H194+I194+J194+K194</f>
        <v>2730</v>
      </c>
      <c r="H194" s="6">
        <f>H203+H217</f>
        <v>0</v>
      </c>
      <c r="I194" s="6">
        <f t="shared" ref="I194:M194" si="51">I203+I217</f>
        <v>0</v>
      </c>
      <c r="J194" s="6">
        <f t="shared" si="51"/>
        <v>0</v>
      </c>
      <c r="K194" s="6">
        <f t="shared" si="51"/>
        <v>2730</v>
      </c>
      <c r="L194" s="6">
        <f t="shared" si="51"/>
        <v>2730</v>
      </c>
      <c r="M194" s="6">
        <f t="shared" si="51"/>
        <v>0</v>
      </c>
      <c r="N194" s="91"/>
      <c r="O194" s="92"/>
    </row>
    <row r="195" spans="1:15" ht="16.5" customHeight="1">
      <c r="A195" s="92"/>
      <c r="B195" s="62" t="s">
        <v>40</v>
      </c>
      <c r="C195" s="10" t="s">
        <v>41</v>
      </c>
      <c r="D195" s="10" t="s">
        <v>67</v>
      </c>
      <c r="E195" s="10" t="s">
        <v>96</v>
      </c>
      <c r="F195" s="64">
        <v>244</v>
      </c>
      <c r="G195" s="6">
        <f t="shared" si="50"/>
        <v>3605.3</v>
      </c>
      <c r="H195" s="6">
        <f t="shared" ref="H195:M195" si="52">H210</f>
        <v>0</v>
      </c>
      <c r="I195" s="6">
        <f t="shared" si="52"/>
        <v>3605.3</v>
      </c>
      <c r="J195" s="6">
        <f t="shared" si="52"/>
        <v>0</v>
      </c>
      <c r="K195" s="6">
        <f t="shared" si="52"/>
        <v>0</v>
      </c>
      <c r="L195" s="6">
        <f t="shared" si="52"/>
        <v>0</v>
      </c>
      <c r="M195" s="6">
        <f t="shared" si="52"/>
        <v>0</v>
      </c>
      <c r="N195" s="91"/>
      <c r="O195" s="92"/>
    </row>
    <row r="196" spans="1:15" ht="47.25">
      <c r="A196" s="92"/>
      <c r="B196" s="62" t="s">
        <v>66</v>
      </c>
      <c r="C196" s="18"/>
      <c r="D196" s="18"/>
      <c r="E196" s="63"/>
      <c r="F196" s="63"/>
      <c r="G196" s="6">
        <f t="shared" si="50"/>
        <v>0</v>
      </c>
      <c r="H196" s="6">
        <f>H204</f>
        <v>0</v>
      </c>
      <c r="I196" s="6">
        <f>I204</f>
        <v>0</v>
      </c>
      <c r="J196" s="6">
        <f t="shared" ref="J196:M196" si="53">J204</f>
        <v>0</v>
      </c>
      <c r="K196" s="6">
        <f t="shared" si="53"/>
        <v>0</v>
      </c>
      <c r="L196" s="6">
        <f t="shared" si="53"/>
        <v>0</v>
      </c>
      <c r="M196" s="6">
        <f t="shared" si="53"/>
        <v>0</v>
      </c>
      <c r="N196" s="91"/>
      <c r="O196" s="92"/>
    </row>
    <row r="197" spans="1:15" ht="33.75" customHeight="1">
      <c r="A197" s="92"/>
      <c r="B197" s="62" t="s">
        <v>101</v>
      </c>
      <c r="C197" s="10"/>
      <c r="D197" s="10"/>
      <c r="E197" s="10"/>
      <c r="F197" s="64"/>
      <c r="G197" s="6">
        <f t="shared" si="50"/>
        <v>0</v>
      </c>
      <c r="H197" s="6">
        <f>H211</f>
        <v>0</v>
      </c>
      <c r="I197" s="6">
        <f t="shared" ref="I197:M197" si="54">I211</f>
        <v>0</v>
      </c>
      <c r="J197" s="6">
        <f t="shared" si="54"/>
        <v>0</v>
      </c>
      <c r="K197" s="6">
        <f t="shared" si="54"/>
        <v>0</v>
      </c>
      <c r="L197" s="6">
        <f t="shared" si="54"/>
        <v>0</v>
      </c>
      <c r="M197" s="6">
        <f t="shared" si="54"/>
        <v>0</v>
      </c>
      <c r="N197" s="91"/>
      <c r="O197" s="92"/>
    </row>
    <row r="198" spans="1:15" ht="18.75" customHeight="1">
      <c r="A198" s="92"/>
      <c r="B198" s="62" t="s">
        <v>44</v>
      </c>
      <c r="C198" s="62"/>
      <c r="D198" s="62"/>
      <c r="E198" s="62"/>
      <c r="F198" s="62"/>
      <c r="G198" s="6">
        <f t="shared" si="50"/>
        <v>273</v>
      </c>
      <c r="H198" s="6">
        <f>H205+H219</f>
        <v>0</v>
      </c>
      <c r="I198" s="6">
        <f t="shared" ref="I198:M198" si="55">I205+I219</f>
        <v>0</v>
      </c>
      <c r="J198" s="6">
        <f t="shared" si="55"/>
        <v>0</v>
      </c>
      <c r="K198" s="6">
        <f t="shared" si="55"/>
        <v>273</v>
      </c>
      <c r="L198" s="6">
        <f t="shared" si="55"/>
        <v>273</v>
      </c>
      <c r="M198" s="6">
        <f t="shared" si="55"/>
        <v>0</v>
      </c>
      <c r="N198" s="91"/>
      <c r="O198" s="92"/>
    </row>
    <row r="199" spans="1:15" ht="32.25" customHeight="1">
      <c r="A199" s="92"/>
      <c r="B199" s="62" t="s">
        <v>45</v>
      </c>
      <c r="C199" s="62"/>
      <c r="D199" s="62"/>
      <c r="E199" s="62"/>
      <c r="F199" s="62"/>
      <c r="G199" s="6">
        <f t="shared" si="50"/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91"/>
      <c r="O199" s="92"/>
    </row>
    <row r="200" spans="1:15" ht="32.25" customHeight="1">
      <c r="A200" s="92" t="s">
        <v>145</v>
      </c>
      <c r="B200" s="62" t="s">
        <v>68</v>
      </c>
      <c r="C200" s="63"/>
      <c r="D200" s="63"/>
      <c r="E200" s="63"/>
      <c r="F200" s="63"/>
      <c r="G200" s="12">
        <f t="shared" ref="G200:G205" si="56">SUM(H200:K200)</f>
        <v>1</v>
      </c>
      <c r="H200" s="15">
        <v>0</v>
      </c>
      <c r="I200" s="15">
        <v>0</v>
      </c>
      <c r="J200" s="15">
        <v>0</v>
      </c>
      <c r="K200" s="12">
        <v>1</v>
      </c>
      <c r="L200" s="15">
        <v>0</v>
      </c>
      <c r="M200" s="15">
        <v>0</v>
      </c>
      <c r="N200" s="91" t="s">
        <v>154</v>
      </c>
      <c r="O200" s="92" t="s">
        <v>250</v>
      </c>
    </row>
    <row r="201" spans="1:15" ht="18.75" customHeight="1">
      <c r="A201" s="92"/>
      <c r="B201" s="62" t="s">
        <v>38</v>
      </c>
      <c r="C201" s="63"/>
      <c r="D201" s="63"/>
      <c r="E201" s="63"/>
      <c r="F201" s="63"/>
      <c r="G201" s="6">
        <f t="shared" si="56"/>
        <v>3003</v>
      </c>
      <c r="H201" s="6">
        <v>0</v>
      </c>
      <c r="I201" s="6">
        <v>0</v>
      </c>
      <c r="J201" s="6">
        <v>0</v>
      </c>
      <c r="K201" s="6">
        <f>K202/K200</f>
        <v>3003</v>
      </c>
      <c r="L201" s="6">
        <v>0</v>
      </c>
      <c r="M201" s="6">
        <v>0</v>
      </c>
      <c r="N201" s="91"/>
      <c r="O201" s="92"/>
    </row>
    <row r="202" spans="1:15" ht="31.5">
      <c r="A202" s="92"/>
      <c r="B202" s="62" t="s">
        <v>39</v>
      </c>
      <c r="C202" s="63"/>
      <c r="D202" s="63"/>
      <c r="E202" s="63"/>
      <c r="F202" s="63"/>
      <c r="G202" s="6">
        <f t="shared" si="56"/>
        <v>3003</v>
      </c>
      <c r="H202" s="6">
        <f t="shared" ref="H202:M202" si="57">H203+H204+H205+H206</f>
        <v>0</v>
      </c>
      <c r="I202" s="6">
        <f t="shared" si="57"/>
        <v>0</v>
      </c>
      <c r="J202" s="6">
        <f t="shared" si="57"/>
        <v>0</v>
      </c>
      <c r="K202" s="6">
        <f t="shared" si="57"/>
        <v>3003</v>
      </c>
      <c r="L202" s="6">
        <f t="shared" si="57"/>
        <v>0</v>
      </c>
      <c r="M202" s="6">
        <f t="shared" si="57"/>
        <v>0</v>
      </c>
      <c r="N202" s="91"/>
      <c r="O202" s="92"/>
    </row>
    <row r="203" spans="1:15" ht="15.75" customHeight="1">
      <c r="A203" s="92"/>
      <c r="B203" s="62" t="s">
        <v>40</v>
      </c>
      <c r="C203" s="10" t="s">
        <v>41</v>
      </c>
      <c r="D203" s="10" t="s">
        <v>67</v>
      </c>
      <c r="E203" s="10" t="s">
        <v>94</v>
      </c>
      <c r="F203" s="64">
        <v>521</v>
      </c>
      <c r="G203" s="6">
        <f t="shared" si="56"/>
        <v>2730</v>
      </c>
      <c r="H203" s="6">
        <v>0</v>
      </c>
      <c r="I203" s="6">
        <v>0</v>
      </c>
      <c r="J203" s="6">
        <v>0</v>
      </c>
      <c r="K203" s="6">
        <v>2730</v>
      </c>
      <c r="L203" s="6">
        <v>0</v>
      </c>
      <c r="M203" s="6">
        <v>0</v>
      </c>
      <c r="N203" s="91"/>
      <c r="O203" s="92"/>
    </row>
    <row r="204" spans="1:15" ht="36.75" customHeight="1">
      <c r="A204" s="92"/>
      <c r="B204" s="62" t="s">
        <v>100</v>
      </c>
      <c r="C204" s="10"/>
      <c r="D204" s="10"/>
      <c r="E204" s="10"/>
      <c r="F204" s="64"/>
      <c r="G204" s="6">
        <f t="shared" si="56"/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91"/>
      <c r="O204" s="92"/>
    </row>
    <row r="205" spans="1:15" ht="20.25" customHeight="1">
      <c r="A205" s="92"/>
      <c r="B205" s="62" t="s">
        <v>44</v>
      </c>
      <c r="C205" s="63"/>
      <c r="D205" s="63"/>
      <c r="E205" s="63"/>
      <c r="F205" s="63"/>
      <c r="G205" s="6">
        <f t="shared" si="56"/>
        <v>273</v>
      </c>
      <c r="H205" s="6">
        <v>0</v>
      </c>
      <c r="I205" s="6">
        <v>0</v>
      </c>
      <c r="J205" s="6">
        <v>0</v>
      </c>
      <c r="K205" s="6">
        <v>273</v>
      </c>
      <c r="L205" s="6">
        <v>0</v>
      </c>
      <c r="M205" s="6">
        <v>0</v>
      </c>
      <c r="N205" s="91"/>
      <c r="O205" s="92"/>
    </row>
    <row r="206" spans="1:15" ht="30" customHeight="1">
      <c r="A206" s="92"/>
      <c r="B206" s="62" t="s">
        <v>45</v>
      </c>
      <c r="C206" s="63"/>
      <c r="D206" s="63"/>
      <c r="E206" s="63"/>
      <c r="F206" s="63"/>
      <c r="G206" s="6">
        <f>SUM(H206:K206)</f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91"/>
      <c r="O206" s="92"/>
    </row>
    <row r="207" spans="1:15" ht="46.5" customHeight="1">
      <c r="A207" s="92" t="s">
        <v>158</v>
      </c>
      <c r="B207" s="62" t="s">
        <v>129</v>
      </c>
      <c r="C207" s="63"/>
      <c r="D207" s="63"/>
      <c r="E207" s="63"/>
      <c r="F207" s="63"/>
      <c r="G207" s="12">
        <f>H207+I207+J207+K207</f>
        <v>1</v>
      </c>
      <c r="H207" s="27">
        <v>0</v>
      </c>
      <c r="I207" s="27">
        <v>1</v>
      </c>
      <c r="J207" s="27">
        <v>0</v>
      </c>
      <c r="K207" s="27">
        <v>0</v>
      </c>
      <c r="L207" s="12">
        <v>0</v>
      </c>
      <c r="M207" s="12">
        <v>0</v>
      </c>
      <c r="N207" s="91" t="s">
        <v>37</v>
      </c>
      <c r="O207" s="92" t="s">
        <v>157</v>
      </c>
    </row>
    <row r="208" spans="1:15" ht="18" customHeight="1">
      <c r="A208" s="92"/>
      <c r="B208" s="62" t="s">
        <v>38</v>
      </c>
      <c r="C208" s="63"/>
      <c r="D208" s="63"/>
      <c r="E208" s="63"/>
      <c r="F208" s="63"/>
      <c r="G208" s="15">
        <f>G209/G207</f>
        <v>3605.3</v>
      </c>
      <c r="H208" s="15">
        <v>0</v>
      </c>
      <c r="I208" s="15">
        <f>I209/I207</f>
        <v>3605.3</v>
      </c>
      <c r="J208" s="15">
        <v>0</v>
      </c>
      <c r="K208" s="15">
        <v>0</v>
      </c>
      <c r="L208" s="6">
        <v>0</v>
      </c>
      <c r="M208" s="57">
        <v>0</v>
      </c>
      <c r="N208" s="91"/>
      <c r="O208" s="92"/>
    </row>
    <row r="209" spans="1:15" ht="31.5">
      <c r="A209" s="92"/>
      <c r="B209" s="65" t="s">
        <v>39</v>
      </c>
      <c r="C209" s="63"/>
      <c r="D209" s="63"/>
      <c r="E209" s="63"/>
      <c r="F209" s="63"/>
      <c r="G209" s="6">
        <f>SUM(G210:G213)</f>
        <v>3605.3</v>
      </c>
      <c r="H209" s="6">
        <f>SUM(H210:H213)</f>
        <v>0</v>
      </c>
      <c r="I209" s="6">
        <f t="shared" ref="I209:K209" si="58">SUM(I210:I213)</f>
        <v>3605.3</v>
      </c>
      <c r="J209" s="6">
        <f t="shared" si="58"/>
        <v>0</v>
      </c>
      <c r="K209" s="6">
        <f t="shared" si="58"/>
        <v>0</v>
      </c>
      <c r="L209" s="6">
        <v>0</v>
      </c>
      <c r="M209" s="6">
        <v>0</v>
      </c>
      <c r="N209" s="91"/>
      <c r="O209" s="92"/>
    </row>
    <row r="210" spans="1:15" ht="19.5" customHeight="1">
      <c r="A210" s="92"/>
      <c r="B210" s="62" t="s">
        <v>40</v>
      </c>
      <c r="C210" s="10" t="s">
        <v>41</v>
      </c>
      <c r="D210" s="10" t="s">
        <v>67</v>
      </c>
      <c r="E210" s="10" t="s">
        <v>96</v>
      </c>
      <c r="F210" s="64">
        <v>244</v>
      </c>
      <c r="G210" s="6">
        <f>H210+I210+J210+K210</f>
        <v>3605.3</v>
      </c>
      <c r="H210" s="6">
        <v>0</v>
      </c>
      <c r="I210" s="6">
        <v>3605.3</v>
      </c>
      <c r="J210" s="6">
        <v>0</v>
      </c>
      <c r="K210" s="6">
        <v>0</v>
      </c>
      <c r="L210" s="6">
        <v>0</v>
      </c>
      <c r="M210" s="57">
        <v>0</v>
      </c>
      <c r="N210" s="91"/>
      <c r="O210" s="92"/>
    </row>
    <row r="211" spans="1:15" ht="31.5" customHeight="1">
      <c r="A211" s="92"/>
      <c r="B211" s="62" t="s">
        <v>100</v>
      </c>
      <c r="C211" s="10"/>
      <c r="D211" s="10"/>
      <c r="E211" s="10"/>
      <c r="F211" s="64"/>
      <c r="G211" s="6">
        <f>H211+I211+J211+K211</f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91"/>
      <c r="O211" s="92"/>
    </row>
    <row r="212" spans="1:15" ht="18" customHeight="1">
      <c r="A212" s="92"/>
      <c r="B212" s="62" t="s">
        <v>44</v>
      </c>
      <c r="C212" s="63"/>
      <c r="D212" s="63"/>
      <c r="E212" s="63"/>
      <c r="F212" s="63"/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57">
        <v>0</v>
      </c>
      <c r="N212" s="91"/>
      <c r="O212" s="92"/>
    </row>
    <row r="213" spans="1:15" ht="31.5">
      <c r="A213" s="92"/>
      <c r="B213" s="65" t="s">
        <v>45</v>
      </c>
      <c r="C213" s="63"/>
      <c r="D213" s="63"/>
      <c r="E213" s="63"/>
      <c r="F213" s="63"/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57">
        <v>0</v>
      </c>
      <c r="N213" s="91"/>
      <c r="O213" s="92"/>
    </row>
    <row r="214" spans="1:15" ht="31.5">
      <c r="A214" s="92" t="s">
        <v>246</v>
      </c>
      <c r="B214" s="62" t="s">
        <v>244</v>
      </c>
      <c r="C214" s="63"/>
      <c r="D214" s="63"/>
      <c r="E214" s="63"/>
      <c r="F214" s="63"/>
      <c r="G214" s="11" t="s">
        <v>11</v>
      </c>
      <c r="H214" s="11" t="s">
        <v>11</v>
      </c>
      <c r="I214" s="11" t="s">
        <v>11</v>
      </c>
      <c r="J214" s="11" t="s">
        <v>11</v>
      </c>
      <c r="K214" s="11" t="s">
        <v>11</v>
      </c>
      <c r="L214" s="11" t="s">
        <v>11</v>
      </c>
      <c r="M214" s="11" t="s">
        <v>11</v>
      </c>
      <c r="N214" s="91" t="s">
        <v>154</v>
      </c>
      <c r="O214" s="92" t="s">
        <v>249</v>
      </c>
    </row>
    <row r="215" spans="1:15" ht="15.75">
      <c r="A215" s="92"/>
      <c r="B215" s="62" t="s">
        <v>38</v>
      </c>
      <c r="C215" s="63"/>
      <c r="D215" s="63"/>
      <c r="E215" s="63"/>
      <c r="F215" s="63"/>
      <c r="G215" s="11" t="s">
        <v>11</v>
      </c>
      <c r="H215" s="11" t="s">
        <v>11</v>
      </c>
      <c r="I215" s="11" t="s">
        <v>11</v>
      </c>
      <c r="J215" s="11" t="s">
        <v>11</v>
      </c>
      <c r="K215" s="11" t="s">
        <v>11</v>
      </c>
      <c r="L215" s="11" t="s">
        <v>11</v>
      </c>
      <c r="M215" s="11" t="s">
        <v>11</v>
      </c>
      <c r="N215" s="91"/>
      <c r="O215" s="92"/>
    </row>
    <row r="216" spans="1:15" ht="31.5">
      <c r="A216" s="92"/>
      <c r="B216" s="65" t="s">
        <v>39</v>
      </c>
      <c r="C216" s="63"/>
      <c r="D216" s="63"/>
      <c r="E216" s="63"/>
      <c r="F216" s="63"/>
      <c r="G216" s="6">
        <f t="shared" ref="G216:G220" si="59">SUM(H216:K216)</f>
        <v>0</v>
      </c>
      <c r="H216" s="6">
        <f t="shared" ref="H216:M216" si="60">SUM(H217:H220)</f>
        <v>0</v>
      </c>
      <c r="I216" s="6">
        <f t="shared" si="60"/>
        <v>0</v>
      </c>
      <c r="J216" s="6">
        <f t="shared" si="60"/>
        <v>0</v>
      </c>
      <c r="K216" s="6">
        <f t="shared" si="60"/>
        <v>0</v>
      </c>
      <c r="L216" s="6">
        <f t="shared" si="60"/>
        <v>3003</v>
      </c>
      <c r="M216" s="6">
        <f t="shared" si="60"/>
        <v>0</v>
      </c>
      <c r="N216" s="91"/>
      <c r="O216" s="92"/>
    </row>
    <row r="217" spans="1:15" ht="15.75">
      <c r="A217" s="92"/>
      <c r="B217" s="62" t="s">
        <v>40</v>
      </c>
      <c r="C217" s="10" t="s">
        <v>41</v>
      </c>
      <c r="D217" s="10" t="s">
        <v>67</v>
      </c>
      <c r="E217" s="10" t="s">
        <v>94</v>
      </c>
      <c r="F217" s="64">
        <v>521</v>
      </c>
      <c r="G217" s="6">
        <f t="shared" si="59"/>
        <v>0</v>
      </c>
      <c r="H217" s="6">
        <v>0</v>
      </c>
      <c r="I217" s="6">
        <v>0</v>
      </c>
      <c r="J217" s="6">
        <v>0</v>
      </c>
      <c r="K217" s="6">
        <v>0</v>
      </c>
      <c r="L217" s="6">
        <v>2730</v>
      </c>
      <c r="M217" s="6">
        <v>0</v>
      </c>
      <c r="N217" s="91"/>
      <c r="O217" s="92"/>
    </row>
    <row r="218" spans="1:15" ht="31.5">
      <c r="A218" s="92"/>
      <c r="B218" s="62" t="s">
        <v>100</v>
      </c>
      <c r="C218" s="63"/>
      <c r="D218" s="63"/>
      <c r="E218" s="63"/>
      <c r="F218" s="63"/>
      <c r="G218" s="6">
        <f t="shared" si="59"/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91"/>
      <c r="O218" s="92"/>
    </row>
    <row r="219" spans="1:15" ht="15.75">
      <c r="A219" s="92"/>
      <c r="B219" s="62" t="s">
        <v>44</v>
      </c>
      <c r="C219" s="63"/>
      <c r="D219" s="63"/>
      <c r="E219" s="63"/>
      <c r="F219" s="63"/>
      <c r="G219" s="6">
        <f t="shared" si="59"/>
        <v>0</v>
      </c>
      <c r="H219" s="6">
        <v>0</v>
      </c>
      <c r="I219" s="6">
        <v>0</v>
      </c>
      <c r="J219" s="6">
        <v>0</v>
      </c>
      <c r="K219" s="6">
        <v>0</v>
      </c>
      <c r="L219" s="6">
        <v>273</v>
      </c>
      <c r="M219" s="6">
        <v>0</v>
      </c>
      <c r="N219" s="91"/>
      <c r="O219" s="92"/>
    </row>
    <row r="220" spans="1:15" ht="31.5">
      <c r="A220" s="92"/>
      <c r="B220" s="65" t="s">
        <v>45</v>
      </c>
      <c r="C220" s="63"/>
      <c r="D220" s="63"/>
      <c r="E220" s="63"/>
      <c r="F220" s="63"/>
      <c r="G220" s="6">
        <f t="shared" si="59"/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91"/>
      <c r="O220" s="92"/>
    </row>
    <row r="221" spans="1:15" ht="78" customHeight="1">
      <c r="A221" s="92" t="s">
        <v>159</v>
      </c>
      <c r="B221" s="62" t="s">
        <v>164</v>
      </c>
      <c r="C221" s="63"/>
      <c r="D221" s="63"/>
      <c r="E221" s="63"/>
      <c r="F221" s="63"/>
      <c r="G221" s="11" t="s">
        <v>11</v>
      </c>
      <c r="H221" s="28" t="s">
        <v>11</v>
      </c>
      <c r="I221" s="28" t="s">
        <v>11</v>
      </c>
      <c r="J221" s="28" t="s">
        <v>11</v>
      </c>
      <c r="K221" s="28" t="s">
        <v>11</v>
      </c>
      <c r="L221" s="28" t="s">
        <v>11</v>
      </c>
      <c r="M221" s="28" t="s">
        <v>11</v>
      </c>
      <c r="N221" s="91" t="s">
        <v>154</v>
      </c>
      <c r="O221" s="92" t="s">
        <v>137</v>
      </c>
    </row>
    <row r="222" spans="1:15" ht="16.5" customHeight="1">
      <c r="A222" s="92"/>
      <c r="B222" s="62" t="s">
        <v>38</v>
      </c>
      <c r="C222" s="63"/>
      <c r="D222" s="63"/>
      <c r="E222" s="63"/>
      <c r="F222" s="63"/>
      <c r="G222" s="11" t="s">
        <v>11</v>
      </c>
      <c r="H222" s="28" t="s">
        <v>11</v>
      </c>
      <c r="I222" s="28" t="s">
        <v>11</v>
      </c>
      <c r="J222" s="28" t="s">
        <v>11</v>
      </c>
      <c r="K222" s="28" t="s">
        <v>11</v>
      </c>
      <c r="L222" s="28" t="s">
        <v>11</v>
      </c>
      <c r="M222" s="28" t="s">
        <v>11</v>
      </c>
      <c r="N222" s="91"/>
      <c r="O222" s="92"/>
    </row>
    <row r="223" spans="1:15" ht="33.75" customHeight="1">
      <c r="A223" s="92"/>
      <c r="B223" s="62" t="s">
        <v>39</v>
      </c>
      <c r="C223" s="63"/>
      <c r="D223" s="63"/>
      <c r="E223" s="63"/>
      <c r="F223" s="63"/>
      <c r="G223" s="6">
        <f t="shared" ref="G223:G228" si="61">SUM(H223:K223)</f>
        <v>7771.2</v>
      </c>
      <c r="H223" s="6">
        <f>H224+H226+H227</f>
        <v>2482.6999999999998</v>
      </c>
      <c r="I223" s="6">
        <f t="shared" ref="I223:M223" si="62">I224+I226+I227</f>
        <v>0</v>
      </c>
      <c r="J223" s="6">
        <f>J224+J226+J227+J225</f>
        <v>2490.6999999999998</v>
      </c>
      <c r="K223" s="6">
        <f>K224+K225+K226+K227</f>
        <v>2797.8</v>
      </c>
      <c r="L223" s="6">
        <f t="shared" si="62"/>
        <v>11165.3</v>
      </c>
      <c r="M223" s="6">
        <f t="shared" si="62"/>
        <v>14167.5</v>
      </c>
      <c r="N223" s="91"/>
      <c r="O223" s="92"/>
    </row>
    <row r="224" spans="1:15" ht="19.5" customHeight="1">
      <c r="A224" s="92"/>
      <c r="B224" s="62" t="s">
        <v>40</v>
      </c>
      <c r="C224" s="10" t="s">
        <v>41</v>
      </c>
      <c r="D224" s="10" t="s">
        <v>67</v>
      </c>
      <c r="E224" s="10" t="s">
        <v>94</v>
      </c>
      <c r="F224" s="64">
        <v>521</v>
      </c>
      <c r="G224" s="6">
        <f t="shared" si="61"/>
        <v>4800.5</v>
      </c>
      <c r="H224" s="6">
        <f>H240+H247+H254</f>
        <v>2482.6999999999998</v>
      </c>
      <c r="I224" s="6">
        <f t="shared" ref="I224:J224" si="63">I240+I247+I254</f>
        <v>0</v>
      </c>
      <c r="J224" s="6">
        <f t="shared" si="63"/>
        <v>0</v>
      </c>
      <c r="K224" s="6">
        <f>K232+K240+K247+K254</f>
        <v>2317.8000000000002</v>
      </c>
      <c r="L224" s="6">
        <f t="shared" ref="L224:M224" si="64">L233+L240+L247+L254</f>
        <v>10149.5</v>
      </c>
      <c r="M224" s="6">
        <f t="shared" si="64"/>
        <v>12879.5</v>
      </c>
      <c r="N224" s="91"/>
      <c r="O224" s="92"/>
    </row>
    <row r="225" spans="1:15" ht="19.5" customHeight="1">
      <c r="A225" s="92"/>
      <c r="B225" s="62" t="s">
        <v>40</v>
      </c>
      <c r="C225" s="10" t="s">
        <v>41</v>
      </c>
      <c r="D225" s="10" t="s">
        <v>67</v>
      </c>
      <c r="E225" s="10" t="s">
        <v>183</v>
      </c>
      <c r="F225" s="64">
        <v>521</v>
      </c>
      <c r="G225" s="6">
        <f t="shared" si="61"/>
        <v>744.8</v>
      </c>
      <c r="H225" s="6">
        <f t="shared" ref="H225:M225" si="65">H233</f>
        <v>0</v>
      </c>
      <c r="I225" s="6">
        <f t="shared" si="65"/>
        <v>0</v>
      </c>
      <c r="J225" s="6">
        <f t="shared" si="65"/>
        <v>744.8</v>
      </c>
      <c r="K225" s="6">
        <f t="shared" si="65"/>
        <v>0</v>
      </c>
      <c r="L225" s="6">
        <f t="shared" si="65"/>
        <v>0</v>
      </c>
      <c r="M225" s="6">
        <f t="shared" si="65"/>
        <v>0</v>
      </c>
      <c r="N225" s="91"/>
      <c r="O225" s="92"/>
    </row>
    <row r="226" spans="1:15" ht="36" customHeight="1">
      <c r="A226" s="92"/>
      <c r="B226" s="62" t="s">
        <v>184</v>
      </c>
      <c r="C226" s="10" t="s">
        <v>41</v>
      </c>
      <c r="D226" s="10" t="s">
        <v>67</v>
      </c>
      <c r="E226" s="10" t="s">
        <v>183</v>
      </c>
      <c r="F226" s="64">
        <v>521</v>
      </c>
      <c r="G226" s="6">
        <f t="shared" si="61"/>
        <v>1745.9</v>
      </c>
      <c r="H226" s="6">
        <f>H234+H241+H248</f>
        <v>0</v>
      </c>
      <c r="I226" s="6">
        <f t="shared" ref="I226:M226" si="66">I234+I241+I248</f>
        <v>0</v>
      </c>
      <c r="J226" s="6">
        <f t="shared" si="66"/>
        <v>1745.9</v>
      </c>
      <c r="K226" s="6">
        <f t="shared" si="66"/>
        <v>0</v>
      </c>
      <c r="L226" s="6">
        <f t="shared" si="66"/>
        <v>0</v>
      </c>
      <c r="M226" s="6">
        <f t="shared" si="66"/>
        <v>0</v>
      </c>
      <c r="N226" s="91"/>
      <c r="O226" s="92"/>
    </row>
    <row r="227" spans="1:15" ht="18" customHeight="1">
      <c r="A227" s="92"/>
      <c r="B227" s="62" t="s">
        <v>44</v>
      </c>
      <c r="C227" s="63"/>
      <c r="D227" s="63"/>
      <c r="E227" s="63"/>
      <c r="F227" s="63"/>
      <c r="G227" s="6">
        <f t="shared" si="61"/>
        <v>480</v>
      </c>
      <c r="H227" s="6">
        <f>H235+H242+H249+H256</f>
        <v>0</v>
      </c>
      <c r="I227" s="6">
        <f t="shared" ref="I227:M227" si="67">I235+I242+I249+I256</f>
        <v>0</v>
      </c>
      <c r="J227" s="6">
        <f t="shared" si="67"/>
        <v>0</v>
      </c>
      <c r="K227" s="6">
        <f t="shared" si="67"/>
        <v>480</v>
      </c>
      <c r="L227" s="6">
        <f t="shared" si="67"/>
        <v>1015.8</v>
      </c>
      <c r="M227" s="6">
        <f t="shared" si="67"/>
        <v>1288</v>
      </c>
      <c r="N227" s="91"/>
      <c r="O227" s="92"/>
    </row>
    <row r="228" spans="1:15" ht="30.75" customHeight="1">
      <c r="A228" s="92"/>
      <c r="B228" s="62" t="s">
        <v>45</v>
      </c>
      <c r="C228" s="63"/>
      <c r="D228" s="63"/>
      <c r="E228" s="63"/>
      <c r="F228" s="63"/>
      <c r="G228" s="6">
        <f t="shared" si="61"/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91"/>
      <c r="O228" s="92"/>
    </row>
    <row r="229" spans="1:15" ht="48" customHeight="1">
      <c r="A229" s="92" t="s">
        <v>206</v>
      </c>
      <c r="B229" s="62" t="s">
        <v>165</v>
      </c>
      <c r="C229" s="63"/>
      <c r="D229" s="63"/>
      <c r="E229" s="63"/>
      <c r="F229" s="63"/>
      <c r="G229" s="27">
        <v>1</v>
      </c>
      <c r="H229" s="15">
        <v>0</v>
      </c>
      <c r="I229" s="15">
        <v>0</v>
      </c>
      <c r="J229" s="15">
        <v>0</v>
      </c>
      <c r="K229" s="27">
        <v>1</v>
      </c>
      <c r="L229" s="15">
        <v>0</v>
      </c>
      <c r="M229" s="15">
        <v>0</v>
      </c>
      <c r="N229" s="91" t="s">
        <v>154</v>
      </c>
      <c r="O229" s="92" t="s">
        <v>243</v>
      </c>
    </row>
    <row r="230" spans="1:15" ht="20.25" customHeight="1">
      <c r="A230" s="92"/>
      <c r="B230" s="62" t="s">
        <v>38</v>
      </c>
      <c r="C230" s="63"/>
      <c r="D230" s="63"/>
      <c r="E230" s="63"/>
      <c r="F230" s="63"/>
      <c r="G230" s="15">
        <v>12088.5</v>
      </c>
      <c r="H230" s="15">
        <v>0</v>
      </c>
      <c r="I230" s="15">
        <v>0</v>
      </c>
      <c r="J230" s="15">
        <v>0</v>
      </c>
      <c r="K230" s="15">
        <v>12088.5</v>
      </c>
      <c r="L230" s="15">
        <v>0</v>
      </c>
      <c r="M230" s="15">
        <v>0</v>
      </c>
      <c r="N230" s="91"/>
      <c r="O230" s="92"/>
    </row>
    <row r="231" spans="1:15" ht="33.75" customHeight="1">
      <c r="A231" s="92"/>
      <c r="B231" s="62" t="s">
        <v>39</v>
      </c>
      <c r="C231" s="63"/>
      <c r="D231" s="63"/>
      <c r="E231" s="63"/>
      <c r="F231" s="63"/>
      <c r="G231" s="6">
        <f>H231+I231+J231+K231</f>
        <v>5288.5</v>
      </c>
      <c r="H231" s="6">
        <f>H233+H234+H235+H236</f>
        <v>0</v>
      </c>
      <c r="I231" s="6">
        <v>0</v>
      </c>
      <c r="J231" s="6">
        <f>J232+J233+J234+J235+J236</f>
        <v>2490.6999999999998</v>
      </c>
      <c r="K231" s="6">
        <f>K232+K233+K234+K235+K236</f>
        <v>2797.8</v>
      </c>
      <c r="L231" s="6">
        <v>0</v>
      </c>
      <c r="M231" s="6">
        <v>0</v>
      </c>
      <c r="N231" s="91"/>
      <c r="O231" s="92"/>
    </row>
    <row r="232" spans="1:15" ht="21" customHeight="1">
      <c r="A232" s="92"/>
      <c r="B232" s="65" t="s">
        <v>40</v>
      </c>
      <c r="C232" s="10" t="s">
        <v>41</v>
      </c>
      <c r="D232" s="10" t="s">
        <v>67</v>
      </c>
      <c r="E232" s="10" t="s">
        <v>94</v>
      </c>
      <c r="F232" s="64">
        <v>521</v>
      </c>
      <c r="G232" s="6">
        <f>H232+I232+J232+K232</f>
        <v>2317.8000000000002</v>
      </c>
      <c r="H232" s="6">
        <v>0</v>
      </c>
      <c r="I232" s="6">
        <v>0</v>
      </c>
      <c r="J232" s="6">
        <v>0</v>
      </c>
      <c r="K232" s="6">
        <v>2317.8000000000002</v>
      </c>
      <c r="L232" s="6">
        <v>0</v>
      </c>
      <c r="M232" s="6">
        <v>0</v>
      </c>
      <c r="N232" s="91"/>
      <c r="O232" s="92"/>
    </row>
    <row r="233" spans="1:15" ht="21.75" customHeight="1">
      <c r="A233" s="92"/>
      <c r="B233" s="62" t="s">
        <v>40</v>
      </c>
      <c r="C233" s="10" t="s">
        <v>41</v>
      </c>
      <c r="D233" s="10" t="s">
        <v>67</v>
      </c>
      <c r="E233" s="10" t="s">
        <v>183</v>
      </c>
      <c r="F233" s="64">
        <v>521</v>
      </c>
      <c r="G233" s="6">
        <f>H233+I233+J233+K233</f>
        <v>744.8</v>
      </c>
      <c r="H233" s="6">
        <v>0</v>
      </c>
      <c r="I233" s="6">
        <v>0</v>
      </c>
      <c r="J233" s="6">
        <v>744.8</v>
      </c>
      <c r="K233" s="6">
        <v>0</v>
      </c>
      <c r="L233" s="6">
        <v>0</v>
      </c>
      <c r="M233" s="6">
        <v>0</v>
      </c>
      <c r="N233" s="91"/>
      <c r="O233" s="92"/>
    </row>
    <row r="234" spans="1:15" ht="31.5" customHeight="1">
      <c r="A234" s="92"/>
      <c r="B234" s="62" t="s">
        <v>70</v>
      </c>
      <c r="C234" s="10" t="s">
        <v>41</v>
      </c>
      <c r="D234" s="10" t="s">
        <v>67</v>
      </c>
      <c r="E234" s="10" t="s">
        <v>183</v>
      </c>
      <c r="F234" s="64">
        <v>521</v>
      </c>
      <c r="G234" s="6">
        <f>H234+I234+J234+K234</f>
        <v>1745.9</v>
      </c>
      <c r="H234" s="6">
        <v>0</v>
      </c>
      <c r="I234" s="6">
        <v>0</v>
      </c>
      <c r="J234" s="6">
        <v>1745.9</v>
      </c>
      <c r="K234" s="6">
        <v>0</v>
      </c>
      <c r="L234" s="6">
        <v>0</v>
      </c>
      <c r="M234" s="6">
        <v>0</v>
      </c>
      <c r="N234" s="91"/>
      <c r="O234" s="92"/>
    </row>
    <row r="235" spans="1:15" ht="17.25" customHeight="1">
      <c r="A235" s="92"/>
      <c r="B235" s="62" t="s">
        <v>44</v>
      </c>
      <c r="C235" s="63"/>
      <c r="D235" s="63"/>
      <c r="E235" s="63"/>
      <c r="F235" s="63"/>
      <c r="G235" s="6">
        <f>SUM(H235:K235)</f>
        <v>480</v>
      </c>
      <c r="H235" s="6">
        <v>0</v>
      </c>
      <c r="I235" s="6">
        <v>0</v>
      </c>
      <c r="J235" s="6">
        <v>0</v>
      </c>
      <c r="K235" s="6">
        <v>480</v>
      </c>
      <c r="L235" s="6">
        <v>0</v>
      </c>
      <c r="M235" s="6">
        <v>0</v>
      </c>
      <c r="N235" s="91"/>
      <c r="O235" s="92"/>
    </row>
    <row r="236" spans="1:15" ht="31.5">
      <c r="A236" s="92"/>
      <c r="B236" s="62" t="s">
        <v>45</v>
      </c>
      <c r="C236" s="63"/>
      <c r="D236" s="63"/>
      <c r="E236" s="63"/>
      <c r="F236" s="63"/>
      <c r="G236" s="6">
        <v>0</v>
      </c>
      <c r="H236" s="6">
        <f>G236/4</f>
        <v>0</v>
      </c>
      <c r="I236" s="6">
        <f>G236/4</f>
        <v>0</v>
      </c>
      <c r="J236" s="6">
        <f>G236/4</f>
        <v>0</v>
      </c>
      <c r="K236" s="6">
        <f>G236/4</f>
        <v>0</v>
      </c>
      <c r="L236" s="6">
        <v>0</v>
      </c>
      <c r="M236" s="6">
        <v>0</v>
      </c>
      <c r="N236" s="91"/>
      <c r="O236" s="92"/>
    </row>
    <row r="237" spans="1:15" ht="47.25">
      <c r="A237" s="92" t="s">
        <v>146</v>
      </c>
      <c r="B237" s="62" t="s">
        <v>166</v>
      </c>
      <c r="C237" s="63"/>
      <c r="D237" s="63"/>
      <c r="E237" s="63"/>
      <c r="F237" s="63"/>
      <c r="G237" s="15" t="s">
        <v>11</v>
      </c>
      <c r="H237" s="15" t="s">
        <v>11</v>
      </c>
      <c r="I237" s="15" t="s">
        <v>11</v>
      </c>
      <c r="J237" s="15" t="s">
        <v>11</v>
      </c>
      <c r="K237" s="15" t="s">
        <v>11</v>
      </c>
      <c r="L237" s="15" t="s">
        <v>11</v>
      </c>
      <c r="M237" s="15" t="s">
        <v>11</v>
      </c>
      <c r="N237" s="91" t="s">
        <v>154</v>
      </c>
      <c r="O237" s="92" t="s">
        <v>167</v>
      </c>
    </row>
    <row r="238" spans="1:15" ht="24" customHeight="1">
      <c r="A238" s="92"/>
      <c r="B238" s="65" t="s">
        <v>38</v>
      </c>
      <c r="C238" s="63"/>
      <c r="D238" s="63"/>
      <c r="E238" s="63"/>
      <c r="F238" s="63"/>
      <c r="G238" s="25" t="s">
        <v>11</v>
      </c>
      <c r="H238" s="15" t="s">
        <v>11</v>
      </c>
      <c r="I238" s="15" t="s">
        <v>11</v>
      </c>
      <c r="J238" s="15" t="s">
        <v>11</v>
      </c>
      <c r="K238" s="15" t="s">
        <v>11</v>
      </c>
      <c r="L238" s="15" t="s">
        <v>11</v>
      </c>
      <c r="M238" s="15" t="s">
        <v>11</v>
      </c>
      <c r="N238" s="91"/>
      <c r="O238" s="92"/>
    </row>
    <row r="239" spans="1:15" ht="31.5">
      <c r="A239" s="92"/>
      <c r="B239" s="65" t="s">
        <v>39</v>
      </c>
      <c r="C239" s="63"/>
      <c r="D239" s="63"/>
      <c r="E239" s="63"/>
      <c r="F239" s="63"/>
      <c r="G239" s="6">
        <f>G242+G241+G240</f>
        <v>0</v>
      </c>
      <c r="H239" s="6">
        <v>0</v>
      </c>
      <c r="I239" s="6">
        <v>0</v>
      </c>
      <c r="J239" s="6">
        <f>J240+J241+J242+J243</f>
        <v>0</v>
      </c>
      <c r="K239" s="6">
        <f>K240+K241+K242+K243</f>
        <v>0</v>
      </c>
      <c r="L239" s="6">
        <f>L242+L241+L240</f>
        <v>3512</v>
      </c>
      <c r="M239" s="6">
        <f>M240+M241+M242</f>
        <v>0</v>
      </c>
      <c r="N239" s="91"/>
      <c r="O239" s="92"/>
    </row>
    <row r="240" spans="1:15" ht="17.25" customHeight="1">
      <c r="A240" s="92"/>
      <c r="B240" s="65" t="s">
        <v>40</v>
      </c>
      <c r="C240" s="10" t="s">
        <v>41</v>
      </c>
      <c r="D240" s="10" t="s">
        <v>67</v>
      </c>
      <c r="E240" s="10" t="s">
        <v>94</v>
      </c>
      <c r="F240" s="64">
        <v>521</v>
      </c>
      <c r="G240" s="6">
        <f>SUM(H240:K240)</f>
        <v>0</v>
      </c>
      <c r="H240" s="6">
        <v>0</v>
      </c>
      <c r="I240" s="6">
        <v>0</v>
      </c>
      <c r="J240" s="6">
        <v>0</v>
      </c>
      <c r="K240" s="6">
        <v>0</v>
      </c>
      <c r="L240" s="6">
        <v>3192</v>
      </c>
      <c r="M240" s="6">
        <v>0</v>
      </c>
      <c r="N240" s="91"/>
      <c r="O240" s="92"/>
    </row>
    <row r="241" spans="1:17" ht="33.75" customHeight="1">
      <c r="A241" s="92"/>
      <c r="B241" s="62" t="s">
        <v>70</v>
      </c>
      <c r="C241" s="10"/>
      <c r="D241" s="10"/>
      <c r="E241" s="64"/>
      <c r="F241" s="64"/>
      <c r="G241" s="6">
        <f>SUM(H241:K241)</f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91"/>
      <c r="O241" s="92"/>
    </row>
    <row r="242" spans="1:17" ht="21.75" customHeight="1">
      <c r="A242" s="92"/>
      <c r="B242" s="62" t="s">
        <v>44</v>
      </c>
      <c r="C242" s="63"/>
      <c r="D242" s="63"/>
      <c r="E242" s="63"/>
      <c r="F242" s="63"/>
      <c r="G242" s="6">
        <f>SUM(H242:K242)</f>
        <v>0</v>
      </c>
      <c r="H242" s="6">
        <v>0</v>
      </c>
      <c r="I242" s="6">
        <v>0</v>
      </c>
      <c r="J242" s="6">
        <v>0</v>
      </c>
      <c r="K242" s="6">
        <v>0</v>
      </c>
      <c r="L242" s="6">
        <v>320</v>
      </c>
      <c r="M242" s="6">
        <v>0</v>
      </c>
      <c r="N242" s="91"/>
      <c r="O242" s="92"/>
    </row>
    <row r="243" spans="1:17" ht="31.5">
      <c r="A243" s="92"/>
      <c r="B243" s="65" t="s">
        <v>45</v>
      </c>
      <c r="C243" s="63"/>
      <c r="D243" s="63"/>
      <c r="E243" s="63"/>
      <c r="F243" s="63"/>
      <c r="G243" s="6">
        <f>SUM(H243:K243)</f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91"/>
      <c r="O243" s="92"/>
    </row>
    <row r="244" spans="1:17" ht="47.25">
      <c r="A244" s="92" t="s">
        <v>147</v>
      </c>
      <c r="B244" s="62" t="s">
        <v>166</v>
      </c>
      <c r="C244" s="63"/>
      <c r="D244" s="63"/>
      <c r="E244" s="63"/>
      <c r="F244" s="63"/>
      <c r="G244" s="12">
        <v>1</v>
      </c>
      <c r="H244" s="12">
        <v>1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91" t="s">
        <v>154</v>
      </c>
      <c r="O244" s="92" t="s">
        <v>247</v>
      </c>
    </row>
    <row r="245" spans="1:17" ht="24" customHeight="1">
      <c r="A245" s="92"/>
      <c r="B245" s="65" t="s">
        <v>38</v>
      </c>
      <c r="C245" s="63"/>
      <c r="D245" s="63"/>
      <c r="E245" s="63"/>
      <c r="F245" s="63"/>
      <c r="G245" s="15">
        <v>43394.6</v>
      </c>
      <c r="H245" s="15">
        <v>43394.6</v>
      </c>
      <c r="I245" s="15">
        <v>0</v>
      </c>
      <c r="J245" s="15">
        <v>0</v>
      </c>
      <c r="K245" s="15">
        <v>0</v>
      </c>
      <c r="L245" s="6">
        <v>0</v>
      </c>
      <c r="M245" s="6">
        <v>0</v>
      </c>
      <c r="N245" s="91"/>
      <c r="O245" s="92"/>
    </row>
    <row r="246" spans="1:17" ht="31.5">
      <c r="A246" s="92"/>
      <c r="B246" s="65" t="s">
        <v>39</v>
      </c>
      <c r="C246" s="63"/>
      <c r="D246" s="63"/>
      <c r="E246" s="63"/>
      <c r="F246" s="63"/>
      <c r="G246" s="6">
        <f>H246+I246+J246+K246</f>
        <v>2482.6999999999998</v>
      </c>
      <c r="H246" s="6">
        <f>H247+H248+H249</f>
        <v>2482.6999999999998</v>
      </c>
      <c r="I246" s="6">
        <f>I247+I248+I249</f>
        <v>0</v>
      </c>
      <c r="J246" s="6">
        <f>J247+J248+J249</f>
        <v>0</v>
      </c>
      <c r="K246" s="6">
        <f>K247+K248+K249</f>
        <v>0</v>
      </c>
      <c r="L246" s="6">
        <v>0</v>
      </c>
      <c r="M246" s="6">
        <v>0</v>
      </c>
      <c r="N246" s="91"/>
      <c r="O246" s="92"/>
    </row>
    <row r="247" spans="1:17" ht="21.75" customHeight="1">
      <c r="A247" s="92"/>
      <c r="B247" s="65" t="s">
        <v>40</v>
      </c>
      <c r="C247" s="10" t="s">
        <v>41</v>
      </c>
      <c r="D247" s="10" t="s">
        <v>67</v>
      </c>
      <c r="E247" s="10" t="s">
        <v>94</v>
      </c>
      <c r="F247" s="64">
        <v>521</v>
      </c>
      <c r="G247" s="6">
        <f>H247+I247+J247+K247</f>
        <v>2482.6999999999998</v>
      </c>
      <c r="H247" s="6">
        <v>2482.6999999999998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91"/>
      <c r="O247" s="92"/>
    </row>
    <row r="248" spans="1:17" ht="35.25" customHeight="1">
      <c r="A248" s="92"/>
      <c r="B248" s="62" t="s">
        <v>70</v>
      </c>
      <c r="C248" s="10"/>
      <c r="D248" s="10"/>
      <c r="E248" s="10"/>
      <c r="F248" s="64"/>
      <c r="G248" s="6">
        <f>H248+I248+J248+K248</f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91"/>
      <c r="O248" s="92"/>
    </row>
    <row r="249" spans="1:17" ht="15.75" customHeight="1">
      <c r="A249" s="92"/>
      <c r="B249" s="62" t="s">
        <v>44</v>
      </c>
      <c r="C249" s="63"/>
      <c r="D249" s="63"/>
      <c r="E249" s="63"/>
      <c r="F249" s="63"/>
      <c r="G249" s="6">
        <f>H249+I249+J249+K249</f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91"/>
      <c r="O249" s="92"/>
    </row>
    <row r="250" spans="1:17" ht="31.5">
      <c r="A250" s="92"/>
      <c r="B250" s="65" t="s">
        <v>45</v>
      </c>
      <c r="C250" s="63"/>
      <c r="D250" s="63"/>
      <c r="E250" s="63"/>
      <c r="F250" s="63"/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91"/>
      <c r="O250" s="92"/>
    </row>
    <row r="251" spans="1:17" ht="21" customHeight="1">
      <c r="A251" s="92" t="s">
        <v>148</v>
      </c>
      <c r="B251" s="62" t="s">
        <v>62</v>
      </c>
      <c r="C251" s="63"/>
      <c r="D251" s="63"/>
      <c r="E251" s="63"/>
      <c r="F251" s="63"/>
      <c r="G251" s="11">
        <f>H251+I251+J251+K251</f>
        <v>0</v>
      </c>
      <c r="H251" s="25">
        <v>0</v>
      </c>
      <c r="I251" s="25">
        <v>0</v>
      </c>
      <c r="J251" s="25">
        <v>0</v>
      </c>
      <c r="K251" s="25">
        <v>0</v>
      </c>
      <c r="L251" s="11">
        <v>0.28999999999999998</v>
      </c>
      <c r="M251" s="11">
        <v>0.53</v>
      </c>
      <c r="N251" s="91" t="s">
        <v>154</v>
      </c>
      <c r="O251" s="92" t="s">
        <v>248</v>
      </c>
      <c r="Q251" s="31"/>
    </row>
    <row r="252" spans="1:17" ht="18" customHeight="1">
      <c r="A252" s="92"/>
      <c r="B252" s="62" t="s">
        <v>38</v>
      </c>
      <c r="C252" s="63"/>
      <c r="D252" s="63"/>
      <c r="E252" s="63"/>
      <c r="F252" s="63"/>
      <c r="G252" s="15">
        <v>0</v>
      </c>
      <c r="H252" s="25">
        <v>0</v>
      </c>
      <c r="I252" s="25">
        <v>0</v>
      </c>
      <c r="J252" s="25">
        <v>0</v>
      </c>
      <c r="K252" s="15">
        <v>0</v>
      </c>
      <c r="L252" s="6">
        <f>L253/L251</f>
        <v>26390.689655172417</v>
      </c>
      <c r="M252" s="6">
        <f>M253/M251</f>
        <v>26731.132075471698</v>
      </c>
      <c r="N252" s="91"/>
      <c r="O252" s="92"/>
    </row>
    <row r="253" spans="1:17" ht="34.5" customHeight="1">
      <c r="A253" s="92"/>
      <c r="B253" s="62" t="s">
        <v>39</v>
      </c>
      <c r="C253" s="63"/>
      <c r="D253" s="63"/>
      <c r="E253" s="63"/>
      <c r="F253" s="63"/>
      <c r="G253" s="6">
        <f>H253+I253+J253+K253</f>
        <v>0</v>
      </c>
      <c r="H253" s="6">
        <v>0</v>
      </c>
      <c r="I253" s="6">
        <v>0</v>
      </c>
      <c r="J253" s="6">
        <v>0</v>
      </c>
      <c r="K253" s="6">
        <f>K254+K255+K256</f>
        <v>0</v>
      </c>
      <c r="L253" s="6">
        <f>L254+L255+L256+L257</f>
        <v>7653.3</v>
      </c>
      <c r="M253" s="6">
        <f>M254+M255+M256+M257</f>
        <v>14167.5</v>
      </c>
      <c r="N253" s="91"/>
      <c r="O253" s="92"/>
    </row>
    <row r="254" spans="1:17" ht="17.25" customHeight="1">
      <c r="A254" s="92"/>
      <c r="B254" s="62" t="s">
        <v>40</v>
      </c>
      <c r="C254" s="10" t="s">
        <v>41</v>
      </c>
      <c r="D254" s="10" t="s">
        <v>67</v>
      </c>
      <c r="E254" s="10" t="s">
        <v>94</v>
      </c>
      <c r="F254" s="64">
        <v>521</v>
      </c>
      <c r="G254" s="6">
        <f>H254+I254+J254+K254</f>
        <v>0</v>
      </c>
      <c r="H254" s="6">
        <v>0</v>
      </c>
      <c r="I254" s="6">
        <v>0</v>
      </c>
      <c r="J254" s="6">
        <v>0</v>
      </c>
      <c r="K254" s="6">
        <v>0</v>
      </c>
      <c r="L254" s="6">
        <v>6957.5</v>
      </c>
      <c r="M254" s="6">
        <v>12879.5</v>
      </c>
      <c r="N254" s="91"/>
      <c r="O254" s="92"/>
    </row>
    <row r="255" spans="1:17" ht="36" customHeight="1">
      <c r="A255" s="92"/>
      <c r="B255" s="62" t="s">
        <v>70</v>
      </c>
      <c r="C255" s="10"/>
      <c r="D255" s="10"/>
      <c r="E255" s="64"/>
      <c r="F255" s="64"/>
      <c r="G255" s="6">
        <f>H255+I255+J255+K255</f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91"/>
      <c r="O255" s="92"/>
    </row>
    <row r="256" spans="1:17" ht="17.25" customHeight="1">
      <c r="A256" s="92"/>
      <c r="B256" s="62" t="s">
        <v>44</v>
      </c>
      <c r="C256" s="63"/>
      <c r="D256" s="63"/>
      <c r="E256" s="63"/>
      <c r="F256" s="63"/>
      <c r="G256" s="6">
        <f>H256+I256+J256+K256</f>
        <v>0</v>
      </c>
      <c r="H256" s="6">
        <v>0</v>
      </c>
      <c r="I256" s="6">
        <v>0</v>
      </c>
      <c r="J256" s="6">
        <v>0</v>
      </c>
      <c r="K256" s="6">
        <v>0</v>
      </c>
      <c r="L256" s="6">
        <v>695.8</v>
      </c>
      <c r="M256" s="6">
        <v>1288</v>
      </c>
      <c r="N256" s="91"/>
      <c r="O256" s="92"/>
    </row>
    <row r="257" spans="1:15" ht="31.5">
      <c r="A257" s="92"/>
      <c r="B257" s="62" t="s">
        <v>45</v>
      </c>
      <c r="C257" s="63"/>
      <c r="D257" s="63"/>
      <c r="E257" s="63"/>
      <c r="F257" s="63"/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91"/>
      <c r="O257" s="92"/>
    </row>
    <row r="258" spans="1:15" ht="18.75" customHeight="1">
      <c r="A258" s="92" t="s">
        <v>98</v>
      </c>
      <c r="B258" s="62" t="s">
        <v>62</v>
      </c>
      <c r="C258" s="63"/>
      <c r="D258" s="63"/>
      <c r="E258" s="63"/>
      <c r="F258" s="63"/>
      <c r="G258" s="15">
        <v>244</v>
      </c>
      <c r="H258" s="15">
        <v>0</v>
      </c>
      <c r="I258" s="15">
        <v>0</v>
      </c>
      <c r="J258" s="15">
        <v>244</v>
      </c>
      <c r="K258" s="15">
        <v>0</v>
      </c>
      <c r="L258" s="6">
        <v>522</v>
      </c>
      <c r="M258" s="6">
        <v>0</v>
      </c>
      <c r="N258" s="91" t="s">
        <v>37</v>
      </c>
      <c r="O258" s="92" t="s">
        <v>71</v>
      </c>
    </row>
    <row r="259" spans="1:15" ht="19.5" customHeight="1">
      <c r="A259" s="92"/>
      <c r="B259" s="62" t="s">
        <v>38</v>
      </c>
      <c r="C259" s="63"/>
      <c r="D259" s="63"/>
      <c r="E259" s="63"/>
      <c r="F259" s="63"/>
      <c r="G259" s="6">
        <f>G260/G258</f>
        <v>11.988934426229509</v>
      </c>
      <c r="H259" s="15">
        <v>0</v>
      </c>
      <c r="I259" s="15">
        <v>0</v>
      </c>
      <c r="J259" s="15">
        <v>12</v>
      </c>
      <c r="K259" s="6">
        <v>0</v>
      </c>
      <c r="L259" s="6">
        <f t="shared" ref="L259" si="68">L260/L258</f>
        <v>12</v>
      </c>
      <c r="M259" s="15">
        <v>0</v>
      </c>
      <c r="N259" s="91"/>
      <c r="O259" s="92"/>
    </row>
    <row r="260" spans="1:15" ht="32.25" customHeight="1">
      <c r="A260" s="92"/>
      <c r="B260" s="62" t="s">
        <v>39</v>
      </c>
      <c r="C260" s="63"/>
      <c r="D260" s="63"/>
      <c r="E260" s="63"/>
      <c r="F260" s="63"/>
      <c r="G260" s="6">
        <f>G262</f>
        <v>2925.3</v>
      </c>
      <c r="H260" s="6">
        <f t="shared" ref="H260:M260" si="69">H262</f>
        <v>0</v>
      </c>
      <c r="I260" s="6">
        <f t="shared" si="69"/>
        <v>0</v>
      </c>
      <c r="J260" s="6">
        <f t="shared" si="69"/>
        <v>2925.3</v>
      </c>
      <c r="K260" s="6">
        <f t="shared" si="69"/>
        <v>0</v>
      </c>
      <c r="L260" s="6">
        <f t="shared" si="69"/>
        <v>6264</v>
      </c>
      <c r="M260" s="6">
        <f t="shared" si="69"/>
        <v>0</v>
      </c>
      <c r="N260" s="91"/>
      <c r="O260" s="92"/>
    </row>
    <row r="261" spans="1:15" ht="18" customHeight="1">
      <c r="A261" s="92"/>
      <c r="B261" s="62" t="s">
        <v>40</v>
      </c>
      <c r="C261" s="63"/>
      <c r="D261" s="63"/>
      <c r="E261" s="63"/>
      <c r="F261" s="63"/>
      <c r="G261" s="6">
        <f t="shared" ref="G261:M262" si="70">G268+G275</f>
        <v>0</v>
      </c>
      <c r="H261" s="6">
        <f t="shared" si="70"/>
        <v>0</v>
      </c>
      <c r="I261" s="6">
        <f t="shared" si="70"/>
        <v>0</v>
      </c>
      <c r="J261" s="6">
        <f t="shared" si="70"/>
        <v>0</v>
      </c>
      <c r="K261" s="6">
        <f t="shared" si="70"/>
        <v>0</v>
      </c>
      <c r="L261" s="6">
        <f t="shared" si="70"/>
        <v>0</v>
      </c>
      <c r="M261" s="6">
        <f t="shared" si="70"/>
        <v>0</v>
      </c>
      <c r="N261" s="91"/>
      <c r="O261" s="92"/>
    </row>
    <row r="262" spans="1:15" ht="37.5" customHeight="1">
      <c r="A262" s="92"/>
      <c r="B262" s="62" t="s">
        <v>69</v>
      </c>
      <c r="C262" s="10" t="s">
        <v>41</v>
      </c>
      <c r="D262" s="10" t="s">
        <v>67</v>
      </c>
      <c r="E262" s="10" t="s">
        <v>95</v>
      </c>
      <c r="F262" s="64">
        <v>244</v>
      </c>
      <c r="G262" s="6">
        <f t="shared" si="70"/>
        <v>2925.3</v>
      </c>
      <c r="H262" s="6">
        <f t="shared" si="70"/>
        <v>0</v>
      </c>
      <c r="I262" s="6">
        <f t="shared" si="70"/>
        <v>0</v>
      </c>
      <c r="J262" s="6">
        <f t="shared" si="70"/>
        <v>2925.3</v>
      </c>
      <c r="K262" s="11">
        <f t="shared" si="70"/>
        <v>0</v>
      </c>
      <c r="L262" s="6">
        <f t="shared" si="70"/>
        <v>6264</v>
      </c>
      <c r="M262" s="6">
        <f t="shared" si="70"/>
        <v>0</v>
      </c>
      <c r="N262" s="91"/>
      <c r="O262" s="92"/>
    </row>
    <row r="263" spans="1:15" ht="21.75" customHeight="1">
      <c r="A263" s="92"/>
      <c r="B263" s="62" t="s">
        <v>44</v>
      </c>
      <c r="C263" s="63"/>
      <c r="D263" s="63"/>
      <c r="E263" s="63"/>
      <c r="F263" s="63"/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f>L269</f>
        <v>0</v>
      </c>
      <c r="M263" s="6">
        <f>M269</f>
        <v>0</v>
      </c>
      <c r="N263" s="91"/>
      <c r="O263" s="92"/>
    </row>
    <row r="264" spans="1:15" ht="34.5" customHeight="1">
      <c r="A264" s="92"/>
      <c r="B264" s="62" t="s">
        <v>45</v>
      </c>
      <c r="C264" s="52"/>
      <c r="D264" s="52"/>
      <c r="E264" s="52"/>
      <c r="F264" s="52"/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91"/>
      <c r="O264" s="92"/>
    </row>
    <row r="265" spans="1:15" ht="25.5" customHeight="1">
      <c r="A265" s="92" t="s">
        <v>122</v>
      </c>
      <c r="B265" s="65" t="s">
        <v>62</v>
      </c>
      <c r="C265" s="63"/>
      <c r="D265" s="63"/>
      <c r="E265" s="63"/>
      <c r="F265" s="63"/>
      <c r="G265" s="6">
        <f>H265+I265+J265+K265</f>
        <v>244</v>
      </c>
      <c r="H265" s="15">
        <v>0</v>
      </c>
      <c r="I265" s="15">
        <v>0</v>
      </c>
      <c r="J265" s="15">
        <v>244</v>
      </c>
      <c r="K265" s="15">
        <v>0</v>
      </c>
      <c r="L265" s="6">
        <v>0</v>
      </c>
      <c r="M265" s="6">
        <v>0</v>
      </c>
      <c r="N265" s="91" t="s">
        <v>37</v>
      </c>
      <c r="O265" s="92" t="s">
        <v>71</v>
      </c>
    </row>
    <row r="266" spans="1:15" ht="17.25" customHeight="1">
      <c r="A266" s="92"/>
      <c r="B266" s="62" t="s">
        <v>38</v>
      </c>
      <c r="C266" s="63"/>
      <c r="D266" s="63"/>
      <c r="E266" s="63"/>
      <c r="F266" s="63"/>
      <c r="G266" s="6">
        <f>G267/G265</f>
        <v>11.988934426229509</v>
      </c>
      <c r="H266" s="15">
        <v>0</v>
      </c>
      <c r="I266" s="15">
        <v>0</v>
      </c>
      <c r="J266" s="15">
        <f>J267/J265</f>
        <v>11.988934426229509</v>
      </c>
      <c r="K266" s="15">
        <v>0</v>
      </c>
      <c r="L266" s="6">
        <v>0</v>
      </c>
      <c r="M266" s="6">
        <v>0</v>
      </c>
      <c r="N266" s="91"/>
      <c r="O266" s="92"/>
    </row>
    <row r="267" spans="1:15" ht="31.5">
      <c r="A267" s="92"/>
      <c r="B267" s="65" t="s">
        <v>39</v>
      </c>
      <c r="C267" s="63"/>
      <c r="D267" s="63"/>
      <c r="E267" s="63"/>
      <c r="F267" s="63"/>
      <c r="G267" s="6">
        <f>SUM(G268:G271)</f>
        <v>2925.3</v>
      </c>
      <c r="H267" s="6">
        <f>SUM(H268:H271)</f>
        <v>0</v>
      </c>
      <c r="I267" s="6">
        <f>SUM(I268:I271)</f>
        <v>0</v>
      </c>
      <c r="J267" s="6">
        <f>SUM(J268:J271)</f>
        <v>2925.3</v>
      </c>
      <c r="K267" s="6">
        <f>K269</f>
        <v>0</v>
      </c>
      <c r="L267" s="6">
        <f>SUM(L268:L271)</f>
        <v>0</v>
      </c>
      <c r="M267" s="6">
        <f>SUM(M268:M271)</f>
        <v>0</v>
      </c>
      <c r="N267" s="91"/>
      <c r="O267" s="92"/>
    </row>
    <row r="268" spans="1:15" ht="16.5" customHeight="1">
      <c r="A268" s="92"/>
      <c r="B268" s="62" t="s">
        <v>40</v>
      </c>
      <c r="C268" s="10"/>
      <c r="D268" s="10"/>
      <c r="E268" s="10"/>
      <c r="F268" s="64"/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91"/>
      <c r="O268" s="92"/>
    </row>
    <row r="269" spans="1:15" ht="35.25" customHeight="1">
      <c r="A269" s="92"/>
      <c r="B269" s="62" t="s">
        <v>69</v>
      </c>
      <c r="C269" s="10" t="s">
        <v>41</v>
      </c>
      <c r="D269" s="10" t="s">
        <v>67</v>
      </c>
      <c r="E269" s="10" t="s">
        <v>95</v>
      </c>
      <c r="F269" s="64">
        <v>244</v>
      </c>
      <c r="G269" s="6">
        <f>H269+I269+J269+K269</f>
        <v>2925.3</v>
      </c>
      <c r="H269" s="6">
        <v>0</v>
      </c>
      <c r="I269" s="6">
        <v>0</v>
      </c>
      <c r="J269" s="6">
        <v>2925.3</v>
      </c>
      <c r="K269" s="6">
        <v>0</v>
      </c>
      <c r="L269" s="6">
        <v>0</v>
      </c>
      <c r="M269" s="6">
        <v>0</v>
      </c>
      <c r="N269" s="91"/>
      <c r="O269" s="92"/>
    </row>
    <row r="270" spans="1:15" ht="19.5" customHeight="1">
      <c r="A270" s="92"/>
      <c r="B270" s="62" t="s">
        <v>44</v>
      </c>
      <c r="C270" s="63"/>
      <c r="D270" s="63"/>
      <c r="E270" s="63"/>
      <c r="F270" s="63"/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91"/>
      <c r="O270" s="92"/>
    </row>
    <row r="271" spans="1:15" ht="30.75" customHeight="1">
      <c r="A271" s="92"/>
      <c r="B271" s="62" t="s">
        <v>45</v>
      </c>
      <c r="C271" s="63"/>
      <c r="D271" s="63"/>
      <c r="E271" s="63"/>
      <c r="F271" s="63"/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91"/>
      <c r="O271" s="92"/>
    </row>
    <row r="272" spans="1:15" ht="25.5" customHeight="1">
      <c r="A272" s="92" t="s">
        <v>242</v>
      </c>
      <c r="B272" s="65" t="s">
        <v>62</v>
      </c>
      <c r="C272" s="63"/>
      <c r="D272" s="63"/>
      <c r="E272" s="63"/>
      <c r="F272" s="63"/>
      <c r="G272" s="6">
        <f>H272+I272+J272+K272</f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522</v>
      </c>
      <c r="M272" s="6">
        <v>0</v>
      </c>
      <c r="N272" s="91" t="s">
        <v>37</v>
      </c>
      <c r="O272" s="92" t="s">
        <v>71</v>
      </c>
    </row>
    <row r="273" spans="1:15" ht="17.25" customHeight="1">
      <c r="A273" s="92"/>
      <c r="B273" s="62" t="s">
        <v>38</v>
      </c>
      <c r="C273" s="63"/>
      <c r="D273" s="63"/>
      <c r="E273" s="63"/>
      <c r="F273" s="63"/>
      <c r="G273" s="6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12</v>
      </c>
      <c r="M273" s="6">
        <v>0</v>
      </c>
      <c r="N273" s="91"/>
      <c r="O273" s="92"/>
    </row>
    <row r="274" spans="1:15" ht="31.5">
      <c r="A274" s="92"/>
      <c r="B274" s="65" t="s">
        <v>39</v>
      </c>
      <c r="C274" s="63"/>
      <c r="D274" s="63"/>
      <c r="E274" s="63"/>
      <c r="F274" s="63"/>
      <c r="G274" s="6">
        <f t="shared" ref="G274:M274" si="71">SUM(G275:G278)</f>
        <v>0</v>
      </c>
      <c r="H274" s="6">
        <f t="shared" si="71"/>
        <v>0</v>
      </c>
      <c r="I274" s="6">
        <f t="shared" si="71"/>
        <v>0</v>
      </c>
      <c r="J274" s="6">
        <f t="shared" si="71"/>
        <v>0</v>
      </c>
      <c r="K274" s="6">
        <f t="shared" si="71"/>
        <v>0</v>
      </c>
      <c r="L274" s="6">
        <f t="shared" si="71"/>
        <v>6264</v>
      </c>
      <c r="M274" s="6">
        <f t="shared" si="71"/>
        <v>0</v>
      </c>
      <c r="N274" s="91"/>
      <c r="O274" s="92"/>
    </row>
    <row r="275" spans="1:15" ht="18.75" customHeight="1">
      <c r="A275" s="92"/>
      <c r="B275" s="62" t="s">
        <v>40</v>
      </c>
      <c r="C275" s="10"/>
      <c r="D275" s="10"/>
      <c r="E275" s="10"/>
      <c r="F275" s="64"/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91"/>
      <c r="O275" s="92"/>
    </row>
    <row r="276" spans="1:15" ht="30.75" customHeight="1">
      <c r="A276" s="92"/>
      <c r="B276" s="62" t="s">
        <v>69</v>
      </c>
      <c r="C276" s="10" t="s">
        <v>41</v>
      </c>
      <c r="D276" s="10" t="s">
        <v>67</v>
      </c>
      <c r="E276" s="10" t="s">
        <v>95</v>
      </c>
      <c r="F276" s="64">
        <v>244</v>
      </c>
      <c r="G276" s="6">
        <f>H276+I276+J276+K276</f>
        <v>0</v>
      </c>
      <c r="H276" s="6">
        <v>0</v>
      </c>
      <c r="I276" s="6">
        <v>0</v>
      </c>
      <c r="J276" s="6">
        <v>0</v>
      </c>
      <c r="K276" s="6">
        <v>0</v>
      </c>
      <c r="L276" s="6">
        <v>6264</v>
      </c>
      <c r="M276" s="6">
        <v>0</v>
      </c>
      <c r="N276" s="91"/>
      <c r="O276" s="92"/>
    </row>
    <row r="277" spans="1:15" ht="20.25" customHeight="1">
      <c r="A277" s="92"/>
      <c r="B277" s="62" t="s">
        <v>44</v>
      </c>
      <c r="C277" s="63"/>
      <c r="D277" s="63"/>
      <c r="E277" s="63"/>
      <c r="F277" s="63"/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91"/>
      <c r="O277" s="92"/>
    </row>
    <row r="278" spans="1:15" ht="31.5" customHeight="1">
      <c r="A278" s="92"/>
      <c r="B278" s="62" t="s">
        <v>45</v>
      </c>
      <c r="C278" s="63"/>
      <c r="D278" s="63"/>
      <c r="E278" s="63"/>
      <c r="F278" s="63"/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91"/>
      <c r="O278" s="92"/>
    </row>
    <row r="279" spans="1:15" ht="19.5" customHeight="1">
      <c r="A279" s="92" t="s">
        <v>202</v>
      </c>
      <c r="B279" s="65" t="s">
        <v>62</v>
      </c>
      <c r="C279" s="63"/>
      <c r="D279" s="63"/>
      <c r="E279" s="63"/>
      <c r="F279" s="63"/>
      <c r="G279" s="6">
        <f>H279+I279+J279+K279</f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f>M286</f>
        <v>987</v>
      </c>
      <c r="N279" s="91" t="s">
        <v>37</v>
      </c>
      <c r="O279" s="92" t="s">
        <v>71</v>
      </c>
    </row>
    <row r="280" spans="1:15" ht="22.5" customHeight="1">
      <c r="A280" s="92"/>
      <c r="B280" s="65" t="s">
        <v>38</v>
      </c>
      <c r="C280" s="63"/>
      <c r="D280" s="63"/>
      <c r="E280" s="63"/>
      <c r="F280" s="63"/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f>M281/M279</f>
        <v>12.487335359675786</v>
      </c>
      <c r="N280" s="91"/>
      <c r="O280" s="92"/>
    </row>
    <row r="281" spans="1:15" ht="31.5">
      <c r="A281" s="92"/>
      <c r="B281" s="65" t="s">
        <v>39</v>
      </c>
      <c r="C281" s="63"/>
      <c r="D281" s="63"/>
      <c r="E281" s="63"/>
      <c r="F281" s="63"/>
      <c r="G281" s="6">
        <f>G283</f>
        <v>0</v>
      </c>
      <c r="H281" s="6">
        <f t="shared" ref="H281:M281" si="72">H283</f>
        <v>0</v>
      </c>
      <c r="I281" s="6">
        <f t="shared" si="72"/>
        <v>0</v>
      </c>
      <c r="J281" s="6">
        <f t="shared" si="72"/>
        <v>0</v>
      </c>
      <c r="K281" s="6">
        <f t="shared" si="72"/>
        <v>0</v>
      </c>
      <c r="L281" s="6">
        <f t="shared" si="72"/>
        <v>0</v>
      </c>
      <c r="M281" s="6">
        <f t="shared" si="72"/>
        <v>12325</v>
      </c>
      <c r="N281" s="91"/>
      <c r="O281" s="92"/>
    </row>
    <row r="282" spans="1:15" ht="15.75">
      <c r="A282" s="92"/>
      <c r="B282" s="62" t="s">
        <v>40</v>
      </c>
      <c r="C282" s="63"/>
      <c r="D282" s="63"/>
      <c r="E282" s="63"/>
      <c r="F282" s="63"/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91"/>
      <c r="O282" s="92"/>
    </row>
    <row r="283" spans="1:15" ht="32.25" customHeight="1">
      <c r="A283" s="92"/>
      <c r="B283" s="65" t="s">
        <v>69</v>
      </c>
      <c r="C283" s="10" t="s">
        <v>41</v>
      </c>
      <c r="D283" s="10" t="s">
        <v>67</v>
      </c>
      <c r="E283" s="10" t="s">
        <v>95</v>
      </c>
      <c r="F283" s="64">
        <v>244</v>
      </c>
      <c r="G283" s="6">
        <f>H283+I283+J283+K283</f>
        <v>0</v>
      </c>
      <c r="H283" s="6">
        <f>H290</f>
        <v>0</v>
      </c>
      <c r="I283" s="6">
        <f>I290</f>
        <v>0</v>
      </c>
      <c r="J283" s="6">
        <f>J290</f>
        <v>0</v>
      </c>
      <c r="K283" s="6">
        <f t="shared" ref="K283:M283" si="73">K290</f>
        <v>0</v>
      </c>
      <c r="L283" s="6">
        <f t="shared" si="73"/>
        <v>0</v>
      </c>
      <c r="M283" s="6">
        <f t="shared" si="73"/>
        <v>12325</v>
      </c>
      <c r="N283" s="91"/>
      <c r="O283" s="92"/>
    </row>
    <row r="284" spans="1:15" ht="21.75" customHeight="1">
      <c r="A284" s="92"/>
      <c r="B284" s="62" t="s">
        <v>44</v>
      </c>
      <c r="C284" s="63"/>
      <c r="D284" s="63"/>
      <c r="E284" s="63"/>
      <c r="F284" s="63"/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91"/>
      <c r="O284" s="92"/>
    </row>
    <row r="285" spans="1:15" ht="31.5" customHeight="1">
      <c r="A285" s="92"/>
      <c r="B285" s="62" t="s">
        <v>45</v>
      </c>
      <c r="C285" s="63"/>
      <c r="D285" s="63"/>
      <c r="E285" s="63"/>
      <c r="F285" s="63"/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91"/>
      <c r="O285" s="92"/>
    </row>
    <row r="286" spans="1:15" ht="20.25" customHeight="1">
      <c r="A286" s="92" t="s">
        <v>149</v>
      </c>
      <c r="B286" s="65" t="s">
        <v>62</v>
      </c>
      <c r="C286" s="63"/>
      <c r="D286" s="63"/>
      <c r="E286" s="63"/>
      <c r="F286" s="63"/>
      <c r="G286" s="6">
        <v>0</v>
      </c>
      <c r="H286" s="15">
        <v>0</v>
      </c>
      <c r="I286" s="15">
        <v>0</v>
      </c>
      <c r="J286" s="15">
        <v>0</v>
      </c>
      <c r="K286" s="6">
        <v>0</v>
      </c>
      <c r="L286" s="6">
        <v>0</v>
      </c>
      <c r="M286" s="6">
        <v>987</v>
      </c>
      <c r="N286" s="91" t="s">
        <v>37</v>
      </c>
      <c r="O286" s="92" t="s">
        <v>71</v>
      </c>
    </row>
    <row r="287" spans="1:15" ht="22.5" customHeight="1">
      <c r="A287" s="92"/>
      <c r="B287" s="65" t="s">
        <v>38</v>
      </c>
      <c r="C287" s="63"/>
      <c r="D287" s="63"/>
      <c r="E287" s="63"/>
      <c r="F287" s="63"/>
      <c r="G287" s="6">
        <v>0</v>
      </c>
      <c r="H287" s="15">
        <v>0</v>
      </c>
      <c r="I287" s="15">
        <v>0</v>
      </c>
      <c r="J287" s="15">
        <v>0</v>
      </c>
      <c r="K287" s="6">
        <v>0</v>
      </c>
      <c r="L287" s="6">
        <v>0</v>
      </c>
      <c r="M287" s="6">
        <f>M288/M286</f>
        <v>12.487335359675786</v>
      </c>
      <c r="N287" s="91"/>
      <c r="O287" s="92"/>
    </row>
    <row r="288" spans="1:15" ht="33" customHeight="1">
      <c r="A288" s="92"/>
      <c r="B288" s="65" t="s">
        <v>39</v>
      </c>
      <c r="C288" s="63"/>
      <c r="D288" s="63"/>
      <c r="E288" s="63"/>
      <c r="F288" s="63"/>
      <c r="G288" s="6">
        <f>G290+G291+G292</f>
        <v>0</v>
      </c>
      <c r="H288" s="6">
        <f>H290+H291+H292</f>
        <v>0</v>
      </c>
      <c r="I288" s="6">
        <f>I290+I291+I292</f>
        <v>0</v>
      </c>
      <c r="J288" s="6">
        <f>J290+J291+J292</f>
        <v>0</v>
      </c>
      <c r="K288" s="6">
        <f>K290+K291+K292</f>
        <v>0</v>
      </c>
      <c r="L288" s="6">
        <v>0</v>
      </c>
      <c r="M288" s="6">
        <f>M290+M291+M292</f>
        <v>12325</v>
      </c>
      <c r="N288" s="91"/>
      <c r="O288" s="92"/>
    </row>
    <row r="289" spans="1:15" ht="21" customHeight="1">
      <c r="A289" s="92"/>
      <c r="B289" s="62" t="s">
        <v>40</v>
      </c>
      <c r="C289" s="63"/>
      <c r="D289" s="63"/>
      <c r="E289" s="63"/>
      <c r="F289" s="63"/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91"/>
      <c r="O289" s="92"/>
    </row>
    <row r="290" spans="1:15" ht="36" customHeight="1">
      <c r="A290" s="92"/>
      <c r="B290" s="65" t="s">
        <v>69</v>
      </c>
      <c r="C290" s="10" t="s">
        <v>41</v>
      </c>
      <c r="D290" s="10" t="s">
        <v>67</v>
      </c>
      <c r="E290" s="10" t="s">
        <v>95</v>
      </c>
      <c r="F290" s="64">
        <v>244</v>
      </c>
      <c r="G290" s="6">
        <f>H290+I290+J290+K290</f>
        <v>0</v>
      </c>
      <c r="H290" s="6">
        <v>0</v>
      </c>
      <c r="I290" s="6"/>
      <c r="J290" s="6">
        <v>0</v>
      </c>
      <c r="K290" s="6">
        <v>0</v>
      </c>
      <c r="L290" s="6">
        <v>0</v>
      </c>
      <c r="M290" s="6">
        <v>12325</v>
      </c>
      <c r="N290" s="91"/>
      <c r="O290" s="92"/>
    </row>
    <row r="291" spans="1:15" ht="21" customHeight="1">
      <c r="A291" s="92"/>
      <c r="B291" s="62" t="s">
        <v>44</v>
      </c>
      <c r="C291" s="63"/>
      <c r="D291" s="63"/>
      <c r="E291" s="63"/>
      <c r="F291" s="63"/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91"/>
      <c r="O291" s="92"/>
    </row>
    <row r="292" spans="1:15" ht="33.75" customHeight="1">
      <c r="A292" s="92"/>
      <c r="B292" s="62" t="s">
        <v>45</v>
      </c>
      <c r="C292" s="63"/>
      <c r="D292" s="63"/>
      <c r="E292" s="63"/>
      <c r="F292" s="63"/>
      <c r="G292" s="6">
        <f>SUM(H292:K292)</f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91"/>
      <c r="O292" s="92"/>
    </row>
    <row r="293" spans="1:15" s="29" customFormat="1" ht="66" customHeight="1">
      <c r="A293" s="92" t="s">
        <v>72</v>
      </c>
      <c r="B293" s="62" t="s">
        <v>203</v>
      </c>
      <c r="C293" s="63"/>
      <c r="D293" s="63"/>
      <c r="E293" s="63"/>
      <c r="F293" s="63" t="s">
        <v>73</v>
      </c>
      <c r="G293" s="11" t="s">
        <v>11</v>
      </c>
      <c r="H293" s="6" t="s">
        <v>11</v>
      </c>
      <c r="I293" s="6" t="s">
        <v>11</v>
      </c>
      <c r="J293" s="6" t="s">
        <v>11</v>
      </c>
      <c r="K293" s="6" t="s">
        <v>11</v>
      </c>
      <c r="L293" s="6" t="s">
        <v>11</v>
      </c>
      <c r="M293" s="6" t="s">
        <v>11</v>
      </c>
      <c r="N293" s="91" t="s">
        <v>37</v>
      </c>
      <c r="O293" s="92" t="s">
        <v>71</v>
      </c>
    </row>
    <row r="294" spans="1:15" s="29" customFormat="1" ht="18" customHeight="1">
      <c r="A294" s="92"/>
      <c r="B294" s="65" t="s">
        <v>38</v>
      </c>
      <c r="C294" s="63"/>
      <c r="D294" s="63"/>
      <c r="E294" s="63"/>
      <c r="F294" s="63"/>
      <c r="G294" s="11" t="s">
        <v>11</v>
      </c>
      <c r="H294" s="6" t="s">
        <v>11</v>
      </c>
      <c r="I294" s="6" t="s">
        <v>11</v>
      </c>
      <c r="J294" s="6" t="s">
        <v>11</v>
      </c>
      <c r="K294" s="6" t="s">
        <v>11</v>
      </c>
      <c r="L294" s="6" t="s">
        <v>11</v>
      </c>
      <c r="M294" s="6" t="s">
        <v>11</v>
      </c>
      <c r="N294" s="91"/>
      <c r="O294" s="92"/>
    </row>
    <row r="295" spans="1:15" s="29" customFormat="1" ht="30.75" customHeight="1">
      <c r="A295" s="92"/>
      <c r="B295" s="65" t="s">
        <v>39</v>
      </c>
      <c r="C295" s="63"/>
      <c r="D295" s="63"/>
      <c r="E295" s="63"/>
      <c r="F295" s="63"/>
      <c r="G295" s="6">
        <f>H295+I295+J295+K295</f>
        <v>20951.400000000001</v>
      </c>
      <c r="H295" s="6">
        <f t="shared" ref="H295:M295" si="74">H297</f>
        <v>0</v>
      </c>
      <c r="I295" s="6">
        <f t="shared" si="74"/>
        <v>0</v>
      </c>
      <c r="J295" s="6">
        <f t="shared" si="74"/>
        <v>20951.400000000001</v>
      </c>
      <c r="K295" s="6">
        <f t="shared" si="74"/>
        <v>0</v>
      </c>
      <c r="L295" s="6">
        <f t="shared" si="74"/>
        <v>17612.7</v>
      </c>
      <c r="M295" s="6">
        <f t="shared" si="74"/>
        <v>11551.7</v>
      </c>
      <c r="N295" s="91"/>
      <c r="O295" s="92"/>
    </row>
    <row r="296" spans="1:15" s="29" customFormat="1" ht="20.25" customHeight="1">
      <c r="A296" s="92"/>
      <c r="B296" s="65" t="s">
        <v>40</v>
      </c>
      <c r="C296" s="10"/>
      <c r="D296" s="10"/>
      <c r="E296" s="10"/>
      <c r="F296" s="64"/>
      <c r="G296" s="6">
        <f>H296+I296+J296+K296</f>
        <v>0</v>
      </c>
      <c r="H296" s="6">
        <f>H303+H310+H317</f>
        <v>0</v>
      </c>
      <c r="I296" s="6">
        <f t="shared" ref="I296:M296" si="75">I303+I310+I317</f>
        <v>0</v>
      </c>
      <c r="J296" s="6">
        <f t="shared" si="75"/>
        <v>0</v>
      </c>
      <c r="K296" s="6">
        <f t="shared" si="75"/>
        <v>0</v>
      </c>
      <c r="L296" s="6">
        <f t="shared" si="75"/>
        <v>0</v>
      </c>
      <c r="M296" s="6">
        <f t="shared" si="75"/>
        <v>0</v>
      </c>
      <c r="N296" s="91"/>
      <c r="O296" s="92"/>
    </row>
    <row r="297" spans="1:15" s="29" customFormat="1" ht="36" customHeight="1">
      <c r="A297" s="92"/>
      <c r="B297" s="62" t="s">
        <v>69</v>
      </c>
      <c r="C297" s="10" t="s">
        <v>41</v>
      </c>
      <c r="D297" s="10" t="s">
        <v>67</v>
      </c>
      <c r="E297" s="10" t="s">
        <v>95</v>
      </c>
      <c r="F297" s="64">
        <v>244</v>
      </c>
      <c r="G297" s="6">
        <f>H297+I297+J297+K297</f>
        <v>20951.400000000001</v>
      </c>
      <c r="H297" s="6">
        <f t="shared" ref="H297:M297" si="76">H304+H311</f>
        <v>0</v>
      </c>
      <c r="I297" s="6">
        <f t="shared" si="76"/>
        <v>0</v>
      </c>
      <c r="J297" s="6">
        <f>J304+J311+J318</f>
        <v>20951.400000000001</v>
      </c>
      <c r="K297" s="6">
        <f>K304+K311+K318</f>
        <v>0</v>
      </c>
      <c r="L297" s="6">
        <f t="shared" si="76"/>
        <v>17612.7</v>
      </c>
      <c r="M297" s="6">
        <f t="shared" si="76"/>
        <v>11551.7</v>
      </c>
      <c r="N297" s="91"/>
      <c r="O297" s="92"/>
    </row>
    <row r="298" spans="1:15" s="29" customFormat="1" ht="15.75" customHeight="1">
      <c r="A298" s="92"/>
      <c r="B298" s="62" t="s">
        <v>44</v>
      </c>
      <c r="C298" s="63"/>
      <c r="D298" s="63"/>
      <c r="E298" s="63"/>
      <c r="F298" s="63"/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91"/>
      <c r="O298" s="92"/>
    </row>
    <row r="299" spans="1:15" ht="35.25" customHeight="1">
      <c r="A299" s="92"/>
      <c r="B299" s="65" t="s">
        <v>45</v>
      </c>
      <c r="C299" s="63"/>
      <c r="D299" s="63"/>
      <c r="E299" s="63"/>
      <c r="F299" s="63"/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91"/>
      <c r="O299" s="92"/>
    </row>
    <row r="300" spans="1:15" ht="19.5" customHeight="1">
      <c r="A300" s="92" t="s">
        <v>188</v>
      </c>
      <c r="B300" s="62" t="s">
        <v>74</v>
      </c>
      <c r="C300" s="63"/>
      <c r="D300" s="63"/>
      <c r="E300" s="63"/>
      <c r="F300" s="63"/>
      <c r="G300" s="11">
        <f>J300</f>
        <v>13.56</v>
      </c>
      <c r="H300" s="6">
        <v>0</v>
      </c>
      <c r="I300" s="6">
        <v>0</v>
      </c>
      <c r="J300" s="6">
        <v>13.56</v>
      </c>
      <c r="K300" s="11">
        <v>0</v>
      </c>
      <c r="L300" s="11">
        <v>13.56</v>
      </c>
      <c r="M300" s="11">
        <v>7.27</v>
      </c>
      <c r="N300" s="91" t="s">
        <v>37</v>
      </c>
      <c r="O300" s="92" t="s">
        <v>71</v>
      </c>
    </row>
    <row r="301" spans="1:15" ht="15.75" customHeight="1">
      <c r="A301" s="92"/>
      <c r="B301" s="65" t="s">
        <v>38</v>
      </c>
      <c r="C301" s="63"/>
      <c r="D301" s="63"/>
      <c r="E301" s="63"/>
      <c r="F301" s="63"/>
      <c r="G301" s="6">
        <f>G302/G300</f>
        <v>737.46312684365785</v>
      </c>
      <c r="H301" s="6">
        <v>0</v>
      </c>
      <c r="I301" s="6">
        <v>0</v>
      </c>
      <c r="J301" s="6">
        <f>J302/J300</f>
        <v>737.46312684365785</v>
      </c>
      <c r="K301" s="6">
        <v>0</v>
      </c>
      <c r="L301" s="6">
        <f t="shared" ref="L301:M301" si="77">L302/L300</f>
        <v>737.46312684365785</v>
      </c>
      <c r="M301" s="6">
        <f t="shared" si="77"/>
        <v>737.68913342503447</v>
      </c>
      <c r="N301" s="91"/>
      <c r="O301" s="92"/>
    </row>
    <row r="302" spans="1:15" ht="28.5" customHeight="1">
      <c r="A302" s="92"/>
      <c r="B302" s="65" t="s">
        <v>39</v>
      </c>
      <c r="C302" s="63"/>
      <c r="D302" s="63"/>
      <c r="E302" s="63"/>
      <c r="F302" s="63"/>
      <c r="G302" s="6">
        <f>G303+G304+G305+G306</f>
        <v>10000</v>
      </c>
      <c r="H302" s="6">
        <f t="shared" ref="H302:M302" si="78">H303+H304+H305+H306</f>
        <v>0</v>
      </c>
      <c r="I302" s="6">
        <f t="shared" si="78"/>
        <v>0</v>
      </c>
      <c r="J302" s="6">
        <f t="shared" si="78"/>
        <v>10000</v>
      </c>
      <c r="K302" s="6">
        <f t="shared" si="78"/>
        <v>0</v>
      </c>
      <c r="L302" s="6">
        <f t="shared" si="78"/>
        <v>10000</v>
      </c>
      <c r="M302" s="6">
        <f t="shared" si="78"/>
        <v>5363</v>
      </c>
      <c r="N302" s="91"/>
      <c r="O302" s="92"/>
    </row>
    <row r="303" spans="1:15" ht="17.25" customHeight="1">
      <c r="A303" s="92"/>
      <c r="B303" s="65" t="s">
        <v>40</v>
      </c>
      <c r="C303" s="63"/>
      <c r="D303" s="63"/>
      <c r="E303" s="63"/>
      <c r="F303" s="63"/>
      <c r="G303" s="6">
        <f>H303+I303+J303+K303</f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91"/>
      <c r="O303" s="92"/>
    </row>
    <row r="304" spans="1:15" ht="33" customHeight="1">
      <c r="A304" s="92"/>
      <c r="B304" s="62" t="s">
        <v>69</v>
      </c>
      <c r="C304" s="10" t="s">
        <v>41</v>
      </c>
      <c r="D304" s="10" t="s">
        <v>67</v>
      </c>
      <c r="E304" s="10" t="s">
        <v>95</v>
      </c>
      <c r="F304" s="64">
        <v>244</v>
      </c>
      <c r="G304" s="6">
        <f>H304+I304+J304+K304</f>
        <v>10000</v>
      </c>
      <c r="H304" s="6">
        <v>0</v>
      </c>
      <c r="I304" s="6">
        <v>0</v>
      </c>
      <c r="J304" s="6">
        <v>10000</v>
      </c>
      <c r="K304" s="6">
        <v>0</v>
      </c>
      <c r="L304" s="6">
        <v>10000</v>
      </c>
      <c r="M304" s="6">
        <v>5363</v>
      </c>
      <c r="N304" s="91"/>
      <c r="O304" s="92"/>
    </row>
    <row r="305" spans="1:15" ht="18" customHeight="1">
      <c r="A305" s="92"/>
      <c r="B305" s="62" t="s">
        <v>44</v>
      </c>
      <c r="C305" s="63"/>
      <c r="D305" s="63"/>
      <c r="E305" s="63"/>
      <c r="F305" s="63"/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91"/>
      <c r="O305" s="92"/>
    </row>
    <row r="306" spans="1:15" ht="28.5" customHeight="1">
      <c r="A306" s="92"/>
      <c r="B306" s="65" t="s">
        <v>45</v>
      </c>
      <c r="C306" s="63"/>
      <c r="D306" s="63"/>
      <c r="E306" s="63"/>
      <c r="F306" s="63"/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91"/>
      <c r="O306" s="92"/>
    </row>
    <row r="307" spans="1:15" ht="14.25" customHeight="1">
      <c r="A307" s="92" t="s">
        <v>123</v>
      </c>
      <c r="B307" s="62" t="s">
        <v>124</v>
      </c>
      <c r="C307" s="63"/>
      <c r="D307" s="63"/>
      <c r="E307" s="63"/>
      <c r="F307" s="63"/>
      <c r="G307" s="11">
        <f>J307</f>
        <v>1.22</v>
      </c>
      <c r="H307" s="6">
        <v>0</v>
      </c>
      <c r="I307" s="6">
        <v>0</v>
      </c>
      <c r="J307" s="6">
        <v>1.22</v>
      </c>
      <c r="K307" s="11">
        <v>0</v>
      </c>
      <c r="L307" s="11">
        <v>1.0900000000000001</v>
      </c>
      <c r="M307" s="11">
        <v>0.88</v>
      </c>
      <c r="N307" s="91" t="s">
        <v>37</v>
      </c>
      <c r="O307" s="92" t="s">
        <v>83</v>
      </c>
    </row>
    <row r="308" spans="1:15" ht="15.75" customHeight="1">
      <c r="A308" s="92"/>
      <c r="B308" s="65" t="s">
        <v>38</v>
      </c>
      <c r="C308" s="63"/>
      <c r="D308" s="63"/>
      <c r="E308" s="63"/>
      <c r="F308" s="63"/>
      <c r="G308" s="6">
        <f>G309/G307</f>
        <v>6995</v>
      </c>
      <c r="H308" s="6">
        <v>0</v>
      </c>
      <c r="I308" s="6">
        <v>0</v>
      </c>
      <c r="J308" s="6">
        <f t="shared" ref="J308:M308" si="79">J309/J307</f>
        <v>6995</v>
      </c>
      <c r="K308" s="6">
        <v>0</v>
      </c>
      <c r="L308" s="6">
        <f t="shared" si="79"/>
        <v>6984.1284403669715</v>
      </c>
      <c r="M308" s="6">
        <f t="shared" si="79"/>
        <v>7032.613636363636</v>
      </c>
      <c r="N308" s="91"/>
      <c r="O308" s="92"/>
    </row>
    <row r="309" spans="1:15" ht="31.5">
      <c r="A309" s="92"/>
      <c r="B309" s="65" t="s">
        <v>39</v>
      </c>
      <c r="C309" s="63"/>
      <c r="D309" s="63"/>
      <c r="E309" s="63"/>
      <c r="F309" s="63"/>
      <c r="G309" s="6">
        <f>G311+G312+G313</f>
        <v>8533.9</v>
      </c>
      <c r="H309" s="6">
        <f t="shared" ref="H309:M309" si="80">H311+H312+H313</f>
        <v>0</v>
      </c>
      <c r="I309" s="6">
        <f t="shared" si="80"/>
        <v>0</v>
      </c>
      <c r="J309" s="6">
        <f t="shared" si="80"/>
        <v>8533.9</v>
      </c>
      <c r="K309" s="6">
        <f t="shared" si="80"/>
        <v>0</v>
      </c>
      <c r="L309" s="6">
        <f t="shared" si="80"/>
        <v>7612.7</v>
      </c>
      <c r="M309" s="6">
        <f t="shared" si="80"/>
        <v>6188.7</v>
      </c>
      <c r="N309" s="91"/>
      <c r="O309" s="92"/>
    </row>
    <row r="310" spans="1:15" ht="15.75">
      <c r="A310" s="92"/>
      <c r="B310" s="65" t="s">
        <v>40</v>
      </c>
      <c r="C310" s="63"/>
      <c r="D310" s="63"/>
      <c r="E310" s="63"/>
      <c r="F310" s="63"/>
      <c r="G310" s="6">
        <f>H310+I310+J310+K310</f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91"/>
      <c r="O310" s="92"/>
    </row>
    <row r="311" spans="1:15" ht="33" customHeight="1">
      <c r="A311" s="92"/>
      <c r="B311" s="62" t="s">
        <v>69</v>
      </c>
      <c r="C311" s="10" t="s">
        <v>41</v>
      </c>
      <c r="D311" s="10" t="s">
        <v>67</v>
      </c>
      <c r="E311" s="10" t="s">
        <v>95</v>
      </c>
      <c r="F311" s="64">
        <v>244</v>
      </c>
      <c r="G311" s="6">
        <f>H311+I311+J311+K311</f>
        <v>8533.9</v>
      </c>
      <c r="H311" s="6">
        <v>0</v>
      </c>
      <c r="I311" s="6">
        <v>0</v>
      </c>
      <c r="J311" s="6">
        <v>8533.9</v>
      </c>
      <c r="K311" s="6">
        <v>0</v>
      </c>
      <c r="L311" s="6">
        <v>7612.7</v>
      </c>
      <c r="M311" s="6">
        <v>6188.7</v>
      </c>
      <c r="N311" s="91"/>
      <c r="O311" s="92"/>
    </row>
    <row r="312" spans="1:15" ht="18.75" customHeight="1">
      <c r="A312" s="92"/>
      <c r="B312" s="62" t="s">
        <v>44</v>
      </c>
      <c r="C312" s="63"/>
      <c r="D312" s="63"/>
      <c r="E312" s="63"/>
      <c r="F312" s="63"/>
      <c r="G312" s="6">
        <f>H312+I312+J312+K312</f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91"/>
      <c r="O312" s="92"/>
    </row>
    <row r="313" spans="1:15" ht="30" customHeight="1">
      <c r="A313" s="92"/>
      <c r="B313" s="65" t="s">
        <v>45</v>
      </c>
      <c r="C313" s="63"/>
      <c r="D313" s="63"/>
      <c r="E313" s="63"/>
      <c r="F313" s="63"/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91"/>
      <c r="O313" s="92"/>
    </row>
    <row r="314" spans="1:15" ht="30" customHeight="1">
      <c r="A314" s="92" t="s">
        <v>189</v>
      </c>
      <c r="B314" s="62" t="s">
        <v>68</v>
      </c>
      <c r="C314" s="63"/>
      <c r="D314" s="63"/>
      <c r="E314" s="63"/>
      <c r="F314" s="63"/>
      <c r="G314" s="12">
        <f>H314+I314+J314+K314</f>
        <v>1</v>
      </c>
      <c r="H314" s="12">
        <v>0</v>
      </c>
      <c r="I314" s="12">
        <v>0</v>
      </c>
      <c r="J314" s="12">
        <v>1</v>
      </c>
      <c r="K314" s="12">
        <v>0</v>
      </c>
      <c r="L314" s="32">
        <v>0</v>
      </c>
      <c r="M314" s="12">
        <v>0</v>
      </c>
      <c r="N314" s="91" t="s">
        <v>37</v>
      </c>
      <c r="O314" s="92" t="s">
        <v>172</v>
      </c>
    </row>
    <row r="315" spans="1:15" ht="17.25" customHeight="1">
      <c r="A315" s="92"/>
      <c r="B315" s="65" t="s">
        <v>38</v>
      </c>
      <c r="C315" s="63"/>
      <c r="D315" s="63"/>
      <c r="E315" s="63"/>
      <c r="F315" s="63"/>
      <c r="G315" s="6">
        <f t="shared" ref="G315" si="81">G316/G314</f>
        <v>2417.5</v>
      </c>
      <c r="H315" s="6">
        <v>0</v>
      </c>
      <c r="I315" s="6">
        <v>0</v>
      </c>
      <c r="J315" s="6">
        <v>2417.5</v>
      </c>
      <c r="K315" s="6">
        <v>0</v>
      </c>
      <c r="L315" s="13">
        <v>0</v>
      </c>
      <c r="M315" s="6">
        <v>0</v>
      </c>
      <c r="N315" s="91"/>
      <c r="O315" s="92"/>
    </row>
    <row r="316" spans="1:15" ht="30" customHeight="1">
      <c r="A316" s="92"/>
      <c r="B316" s="65" t="s">
        <v>39</v>
      </c>
      <c r="C316" s="63"/>
      <c r="D316" s="63"/>
      <c r="E316" s="63"/>
      <c r="F316" s="63"/>
      <c r="G316" s="6">
        <f>H316+I316+J316+K316</f>
        <v>2417.5</v>
      </c>
      <c r="H316" s="6">
        <f>H318</f>
        <v>0</v>
      </c>
      <c r="I316" s="6">
        <f>I318</f>
        <v>0</v>
      </c>
      <c r="J316" s="6">
        <f>J318</f>
        <v>2417.5</v>
      </c>
      <c r="K316" s="6">
        <f>K318</f>
        <v>0</v>
      </c>
      <c r="L316" s="6">
        <f t="shared" ref="L316:M316" si="82">M316+N316+O316+P316</f>
        <v>0</v>
      </c>
      <c r="M316" s="6">
        <f t="shared" si="82"/>
        <v>0</v>
      </c>
      <c r="N316" s="91"/>
      <c r="O316" s="92"/>
    </row>
    <row r="317" spans="1:15" ht="19.5" customHeight="1">
      <c r="A317" s="92"/>
      <c r="B317" s="65" t="s">
        <v>40</v>
      </c>
      <c r="C317" s="63"/>
      <c r="D317" s="63"/>
      <c r="E317" s="63"/>
      <c r="F317" s="63"/>
      <c r="G317" s="6">
        <f>H317+I317+J317+K317</f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91"/>
      <c r="O317" s="92"/>
    </row>
    <row r="318" spans="1:15" ht="32.25" customHeight="1">
      <c r="A318" s="92"/>
      <c r="B318" s="62" t="s">
        <v>69</v>
      </c>
      <c r="C318" s="10" t="s">
        <v>41</v>
      </c>
      <c r="D318" s="10" t="s">
        <v>67</v>
      </c>
      <c r="E318" s="10" t="s">
        <v>95</v>
      </c>
      <c r="F318" s="64">
        <v>244</v>
      </c>
      <c r="G318" s="6">
        <f t="shared" ref="G318:G320" si="83">H318+I318+J318+K318</f>
        <v>2417.5</v>
      </c>
      <c r="H318" s="11">
        <v>0</v>
      </c>
      <c r="I318" s="11">
        <v>0</v>
      </c>
      <c r="J318" s="6">
        <v>2417.5</v>
      </c>
      <c r="K318" s="6">
        <v>0</v>
      </c>
      <c r="L318" s="6">
        <v>0</v>
      </c>
      <c r="M318" s="6">
        <v>0</v>
      </c>
      <c r="N318" s="91"/>
      <c r="O318" s="92"/>
    </row>
    <row r="319" spans="1:15" ht="19.5" customHeight="1">
      <c r="A319" s="92"/>
      <c r="B319" s="62" t="s">
        <v>44</v>
      </c>
      <c r="C319" s="10"/>
      <c r="D319" s="10"/>
      <c r="E319" s="10"/>
      <c r="F319" s="64"/>
      <c r="G319" s="6">
        <f t="shared" si="83"/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91"/>
      <c r="O319" s="92"/>
    </row>
    <row r="320" spans="1:15" ht="30.75" customHeight="1">
      <c r="A320" s="92"/>
      <c r="B320" s="65" t="s">
        <v>45</v>
      </c>
      <c r="C320" s="63"/>
      <c r="D320" s="63"/>
      <c r="E320" s="63"/>
      <c r="F320" s="63"/>
      <c r="G320" s="6">
        <f t="shared" si="83"/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91"/>
      <c r="O320" s="92"/>
    </row>
    <row r="321" spans="1:15" ht="48" customHeight="1">
      <c r="A321" s="92" t="s">
        <v>194</v>
      </c>
      <c r="B321" s="62" t="s">
        <v>65</v>
      </c>
      <c r="C321" s="63"/>
      <c r="D321" s="63"/>
      <c r="E321" s="63"/>
      <c r="F321" s="63"/>
      <c r="G321" s="28" t="s">
        <v>11</v>
      </c>
      <c r="H321" s="28" t="s">
        <v>11</v>
      </c>
      <c r="I321" s="28" t="s">
        <v>11</v>
      </c>
      <c r="J321" s="28" t="s">
        <v>11</v>
      </c>
      <c r="K321" s="28" t="s">
        <v>11</v>
      </c>
      <c r="L321" s="28" t="s">
        <v>11</v>
      </c>
      <c r="M321" s="28" t="s">
        <v>11</v>
      </c>
      <c r="N321" s="91" t="s">
        <v>154</v>
      </c>
      <c r="O321" s="92" t="s">
        <v>75</v>
      </c>
    </row>
    <row r="322" spans="1:15" ht="15.75" customHeight="1">
      <c r="A322" s="92"/>
      <c r="B322" s="62" t="s">
        <v>38</v>
      </c>
      <c r="C322" s="63"/>
      <c r="D322" s="63"/>
      <c r="E322" s="63"/>
      <c r="F322" s="63"/>
      <c r="G322" s="28" t="s">
        <v>11</v>
      </c>
      <c r="H322" s="28" t="s">
        <v>11</v>
      </c>
      <c r="I322" s="28" t="s">
        <v>11</v>
      </c>
      <c r="J322" s="28" t="s">
        <v>11</v>
      </c>
      <c r="K322" s="28" t="s">
        <v>11</v>
      </c>
      <c r="L322" s="28" t="s">
        <v>11</v>
      </c>
      <c r="M322" s="28" t="s">
        <v>11</v>
      </c>
      <c r="N322" s="91"/>
      <c r="O322" s="92"/>
    </row>
    <row r="323" spans="1:15" ht="19.5" customHeight="1">
      <c r="A323" s="92"/>
      <c r="B323" s="62" t="s">
        <v>39</v>
      </c>
      <c r="C323" s="63"/>
      <c r="D323" s="63"/>
      <c r="E323" s="63"/>
      <c r="F323" s="63"/>
      <c r="G323" s="6">
        <f>H323+I323+J323+K323</f>
        <v>3840</v>
      </c>
      <c r="H323" s="6">
        <f>H324+H325+H326+H327+H328</f>
        <v>0</v>
      </c>
      <c r="I323" s="6">
        <f t="shared" ref="I323:M323" si="84">I324+I325+I326+I327+I328</f>
        <v>0</v>
      </c>
      <c r="J323" s="6">
        <f t="shared" si="84"/>
        <v>0</v>
      </c>
      <c r="K323" s="6">
        <f t="shared" si="84"/>
        <v>3840</v>
      </c>
      <c r="L323" s="6">
        <f t="shared" si="84"/>
        <v>7043.2</v>
      </c>
      <c r="M323" s="6">
        <f t="shared" si="84"/>
        <v>7043.2</v>
      </c>
      <c r="N323" s="91"/>
      <c r="O323" s="92"/>
    </row>
    <row r="324" spans="1:15" ht="18.75" customHeight="1">
      <c r="A324" s="92"/>
      <c r="B324" s="62" t="s">
        <v>40</v>
      </c>
      <c r="C324" s="10" t="s">
        <v>41</v>
      </c>
      <c r="D324" s="10" t="s">
        <v>67</v>
      </c>
      <c r="E324" s="10" t="s">
        <v>96</v>
      </c>
      <c r="F324" s="64">
        <v>244</v>
      </c>
      <c r="G324" s="6">
        <f t="shared" ref="G324:G328" si="85">H324+I324+J324+K324</f>
        <v>0</v>
      </c>
      <c r="H324" s="6">
        <f>H332</f>
        <v>0</v>
      </c>
      <c r="I324" s="6">
        <f t="shared" ref="I324:M324" si="86">I332</f>
        <v>0</v>
      </c>
      <c r="J324" s="6">
        <f t="shared" si="86"/>
        <v>0</v>
      </c>
      <c r="K324" s="6">
        <f t="shared" si="86"/>
        <v>0</v>
      </c>
      <c r="L324" s="6">
        <f t="shared" si="86"/>
        <v>7043.2</v>
      </c>
      <c r="M324" s="6">
        <f t="shared" si="86"/>
        <v>7043.2</v>
      </c>
      <c r="N324" s="91"/>
      <c r="O324" s="92"/>
    </row>
    <row r="325" spans="1:15" ht="18.75" customHeight="1">
      <c r="A325" s="92"/>
      <c r="B325" s="62" t="s">
        <v>40</v>
      </c>
      <c r="C325" s="10" t="s">
        <v>41</v>
      </c>
      <c r="D325" s="10" t="s">
        <v>67</v>
      </c>
      <c r="E325" s="10" t="s">
        <v>94</v>
      </c>
      <c r="F325" s="64">
        <v>521</v>
      </c>
      <c r="G325" s="6">
        <f t="shared" si="85"/>
        <v>3840</v>
      </c>
      <c r="H325" s="6">
        <f>H339</f>
        <v>0</v>
      </c>
      <c r="I325" s="6">
        <f t="shared" ref="I325:M325" si="87">I339</f>
        <v>0</v>
      </c>
      <c r="J325" s="6">
        <f t="shared" si="87"/>
        <v>0</v>
      </c>
      <c r="K325" s="6">
        <f t="shared" si="87"/>
        <v>3840</v>
      </c>
      <c r="L325" s="6">
        <f t="shared" si="87"/>
        <v>0</v>
      </c>
      <c r="M325" s="6">
        <f t="shared" si="87"/>
        <v>0</v>
      </c>
      <c r="N325" s="91"/>
      <c r="O325" s="92"/>
    </row>
    <row r="326" spans="1:15" ht="19.5" customHeight="1">
      <c r="A326" s="92"/>
      <c r="B326" s="62" t="s">
        <v>102</v>
      </c>
      <c r="C326" s="63"/>
      <c r="D326" s="63"/>
      <c r="E326" s="63"/>
      <c r="F326" s="63"/>
      <c r="G326" s="6">
        <f t="shared" si="85"/>
        <v>0</v>
      </c>
      <c r="H326" s="6">
        <f t="shared" ref="H326:K328" si="88">H333+H340</f>
        <v>0</v>
      </c>
      <c r="I326" s="6">
        <f t="shared" si="88"/>
        <v>0</v>
      </c>
      <c r="J326" s="6">
        <f t="shared" si="88"/>
        <v>0</v>
      </c>
      <c r="K326" s="6">
        <f t="shared" si="88"/>
        <v>0</v>
      </c>
      <c r="L326" s="6">
        <f t="shared" ref="L326:M326" si="89">L333+L340</f>
        <v>0</v>
      </c>
      <c r="M326" s="6">
        <f t="shared" si="89"/>
        <v>0</v>
      </c>
      <c r="N326" s="91"/>
      <c r="O326" s="92"/>
    </row>
    <row r="327" spans="1:15" ht="15" customHeight="1">
      <c r="A327" s="92"/>
      <c r="B327" s="62" t="s">
        <v>44</v>
      </c>
      <c r="C327" s="63"/>
      <c r="D327" s="63"/>
      <c r="E327" s="63"/>
      <c r="F327" s="63"/>
      <c r="G327" s="6">
        <f t="shared" si="85"/>
        <v>0</v>
      </c>
      <c r="H327" s="6">
        <f t="shared" si="88"/>
        <v>0</v>
      </c>
      <c r="I327" s="6">
        <f t="shared" si="88"/>
        <v>0</v>
      </c>
      <c r="J327" s="6">
        <f t="shared" si="88"/>
        <v>0</v>
      </c>
      <c r="K327" s="6">
        <f t="shared" si="88"/>
        <v>0</v>
      </c>
      <c r="L327" s="6">
        <f t="shared" ref="L327:M327" si="90">L334+L341</f>
        <v>0</v>
      </c>
      <c r="M327" s="6">
        <f t="shared" si="90"/>
        <v>0</v>
      </c>
      <c r="N327" s="91"/>
      <c r="O327" s="92"/>
    </row>
    <row r="328" spans="1:15" ht="31.5" customHeight="1">
      <c r="A328" s="92"/>
      <c r="B328" s="62" t="s">
        <v>45</v>
      </c>
      <c r="C328" s="63"/>
      <c r="D328" s="63"/>
      <c r="E328" s="63"/>
      <c r="F328" s="63"/>
      <c r="G328" s="6">
        <f t="shared" si="85"/>
        <v>0</v>
      </c>
      <c r="H328" s="6">
        <f t="shared" si="88"/>
        <v>0</v>
      </c>
      <c r="I328" s="6">
        <f t="shared" si="88"/>
        <v>0</v>
      </c>
      <c r="J328" s="6">
        <f t="shared" si="88"/>
        <v>0</v>
      </c>
      <c r="K328" s="6">
        <f t="shared" si="88"/>
        <v>0</v>
      </c>
      <c r="L328" s="6">
        <f t="shared" ref="L328:M328" si="91">L335+L342</f>
        <v>0</v>
      </c>
      <c r="M328" s="6">
        <f t="shared" si="91"/>
        <v>0</v>
      </c>
      <c r="N328" s="91"/>
      <c r="O328" s="92"/>
    </row>
    <row r="329" spans="1:15" ht="21.75" customHeight="1">
      <c r="A329" s="92" t="s">
        <v>239</v>
      </c>
      <c r="B329" s="62" t="s">
        <v>62</v>
      </c>
      <c r="C329" s="63"/>
      <c r="D329" s="63"/>
      <c r="E329" s="63"/>
      <c r="F329" s="63"/>
      <c r="G329" s="6">
        <f>H329+I329+J329+K329</f>
        <v>0</v>
      </c>
      <c r="H329" s="15">
        <v>0</v>
      </c>
      <c r="I329" s="15">
        <v>0</v>
      </c>
      <c r="J329" s="15">
        <v>0</v>
      </c>
      <c r="K329" s="15">
        <v>0</v>
      </c>
      <c r="L329" s="30">
        <v>0.13400000000000001</v>
      </c>
      <c r="M329" s="30">
        <v>0.13400000000000001</v>
      </c>
      <c r="N329" s="91" t="s">
        <v>154</v>
      </c>
      <c r="O329" s="92" t="s">
        <v>192</v>
      </c>
    </row>
    <row r="330" spans="1:15" ht="15.75" customHeight="1">
      <c r="A330" s="92"/>
      <c r="B330" s="62" t="s">
        <v>38</v>
      </c>
      <c r="C330" s="63"/>
      <c r="D330" s="63"/>
      <c r="E330" s="63"/>
      <c r="F330" s="63"/>
      <c r="G330" s="6">
        <f>H330+I330+J330+K330</f>
        <v>0</v>
      </c>
      <c r="H330" s="15">
        <v>0</v>
      </c>
      <c r="I330" s="15">
        <v>0</v>
      </c>
      <c r="J330" s="15">
        <v>0</v>
      </c>
      <c r="K330" s="15">
        <v>0</v>
      </c>
      <c r="L330" s="6">
        <f>L331/L329</f>
        <v>52561.19402985074</v>
      </c>
      <c r="M330" s="6">
        <f>M331/M329</f>
        <v>52561.19402985074</v>
      </c>
      <c r="N330" s="91"/>
      <c r="O330" s="92"/>
    </row>
    <row r="331" spans="1:15" ht="15" customHeight="1">
      <c r="A331" s="92"/>
      <c r="B331" s="62" t="s">
        <v>39</v>
      </c>
      <c r="C331" s="63"/>
      <c r="D331" s="63"/>
      <c r="E331" s="63"/>
      <c r="F331" s="63"/>
      <c r="G331" s="6">
        <f>G332+G333</f>
        <v>0</v>
      </c>
      <c r="H331" s="6">
        <f t="shared" ref="H331:M331" si="92">H332+H333</f>
        <v>0</v>
      </c>
      <c r="I331" s="6">
        <f t="shared" si="92"/>
        <v>0</v>
      </c>
      <c r="J331" s="6">
        <f t="shared" si="92"/>
        <v>0</v>
      </c>
      <c r="K331" s="6">
        <f t="shared" si="92"/>
        <v>0</v>
      </c>
      <c r="L331" s="6">
        <f t="shared" si="92"/>
        <v>7043.2</v>
      </c>
      <c r="M331" s="6">
        <f t="shared" si="92"/>
        <v>7043.2</v>
      </c>
      <c r="N331" s="91"/>
      <c r="O331" s="92"/>
    </row>
    <row r="332" spans="1:15" ht="15" customHeight="1">
      <c r="A332" s="92"/>
      <c r="B332" s="62" t="s">
        <v>40</v>
      </c>
      <c r="C332" s="10" t="s">
        <v>41</v>
      </c>
      <c r="D332" s="10" t="s">
        <v>67</v>
      </c>
      <c r="E332" s="10" t="s">
        <v>96</v>
      </c>
      <c r="F332" s="64">
        <v>244</v>
      </c>
      <c r="G332" s="6">
        <f>SUM(H332:K332)</f>
        <v>0</v>
      </c>
      <c r="H332" s="6">
        <v>0</v>
      </c>
      <c r="I332" s="6">
        <v>0</v>
      </c>
      <c r="J332" s="6">
        <v>0</v>
      </c>
      <c r="K332" s="6">
        <v>0</v>
      </c>
      <c r="L332" s="6">
        <v>7043.2</v>
      </c>
      <c r="M332" s="6">
        <v>7043.2</v>
      </c>
      <c r="N332" s="91"/>
      <c r="O332" s="92"/>
    </row>
    <row r="333" spans="1:15" ht="16.5" customHeight="1">
      <c r="A333" s="92"/>
      <c r="B333" s="62" t="s">
        <v>102</v>
      </c>
      <c r="C333" s="18"/>
      <c r="D333" s="18"/>
      <c r="E333" s="63"/>
      <c r="F333" s="63"/>
      <c r="G333" s="6">
        <f>SUM(H333:K333)</f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91"/>
      <c r="O333" s="92"/>
    </row>
    <row r="334" spans="1:15" ht="15.75" customHeight="1">
      <c r="A334" s="92"/>
      <c r="B334" s="62" t="s">
        <v>44</v>
      </c>
      <c r="C334" s="63"/>
      <c r="D334" s="63"/>
      <c r="E334" s="63"/>
      <c r="F334" s="63"/>
      <c r="G334" s="6">
        <f>SUM(H334:K334)</f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91"/>
      <c r="O334" s="92"/>
    </row>
    <row r="335" spans="1:15" ht="33" customHeight="1">
      <c r="A335" s="92"/>
      <c r="B335" s="62" t="s">
        <v>45</v>
      </c>
      <c r="C335" s="63"/>
      <c r="D335" s="63"/>
      <c r="E335" s="63"/>
      <c r="F335" s="63"/>
      <c r="G335" s="6">
        <f>SUM(H335:K335)</f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91"/>
      <c r="O335" s="92"/>
    </row>
    <row r="336" spans="1:15" ht="33.75" customHeight="1">
      <c r="A336" s="92" t="s">
        <v>238</v>
      </c>
      <c r="B336" s="62" t="s">
        <v>68</v>
      </c>
      <c r="C336" s="63"/>
      <c r="D336" s="63"/>
      <c r="E336" s="63"/>
      <c r="F336" s="63"/>
      <c r="G336" s="11">
        <f>H336+I336+J336+K336</f>
        <v>1</v>
      </c>
      <c r="H336" s="25">
        <v>0</v>
      </c>
      <c r="I336" s="25">
        <v>0</v>
      </c>
      <c r="J336" s="25">
        <v>0</v>
      </c>
      <c r="K336" s="25">
        <v>1</v>
      </c>
      <c r="L336" s="11">
        <v>0</v>
      </c>
      <c r="M336" s="11">
        <v>0</v>
      </c>
      <c r="N336" s="91" t="s">
        <v>154</v>
      </c>
      <c r="O336" s="101" t="s">
        <v>245</v>
      </c>
    </row>
    <row r="337" spans="1:15" ht="15.75" customHeight="1">
      <c r="A337" s="92"/>
      <c r="B337" s="62" t="s">
        <v>38</v>
      </c>
      <c r="C337" s="63"/>
      <c r="D337" s="63"/>
      <c r="E337" s="63"/>
      <c r="F337" s="63"/>
      <c r="G337" s="15">
        <f>G338/G336</f>
        <v>3840</v>
      </c>
      <c r="H337" s="25">
        <v>0</v>
      </c>
      <c r="I337" s="25">
        <v>0</v>
      </c>
      <c r="J337" s="25">
        <v>0</v>
      </c>
      <c r="K337" s="15">
        <f>K338/K336</f>
        <v>3840</v>
      </c>
      <c r="L337" s="6">
        <v>0</v>
      </c>
      <c r="M337" s="6">
        <v>0</v>
      </c>
      <c r="N337" s="91"/>
      <c r="O337" s="102"/>
    </row>
    <row r="338" spans="1:15" ht="32.25" customHeight="1">
      <c r="A338" s="92"/>
      <c r="B338" s="62" t="s">
        <v>39</v>
      </c>
      <c r="C338" s="63"/>
      <c r="D338" s="63"/>
      <c r="E338" s="63"/>
      <c r="F338" s="63"/>
      <c r="G338" s="6">
        <f>H338+I338+J338+K338</f>
        <v>3840</v>
      </c>
      <c r="H338" s="6">
        <v>0</v>
      </c>
      <c r="I338" s="6">
        <v>0</v>
      </c>
      <c r="J338" s="6">
        <v>0</v>
      </c>
      <c r="K338" s="6">
        <f>K339+K340+K341</f>
        <v>3840</v>
      </c>
      <c r="L338" s="6">
        <f>L339+L340+L341+L342</f>
        <v>0</v>
      </c>
      <c r="M338" s="6">
        <f>M339+M340+M341+M342</f>
        <v>0</v>
      </c>
      <c r="N338" s="91"/>
      <c r="O338" s="102"/>
    </row>
    <row r="339" spans="1:15" ht="15.75" customHeight="1">
      <c r="A339" s="92"/>
      <c r="B339" s="62" t="s">
        <v>40</v>
      </c>
      <c r="C339" s="10" t="s">
        <v>41</v>
      </c>
      <c r="D339" s="10" t="s">
        <v>67</v>
      </c>
      <c r="E339" s="10" t="s">
        <v>94</v>
      </c>
      <c r="F339" s="64">
        <v>521</v>
      </c>
      <c r="G339" s="6">
        <f>H339+I339+J339+K339</f>
        <v>3840</v>
      </c>
      <c r="H339" s="6">
        <v>0</v>
      </c>
      <c r="I339" s="6">
        <v>0</v>
      </c>
      <c r="J339" s="6">
        <v>0</v>
      </c>
      <c r="K339" s="6">
        <v>3840</v>
      </c>
      <c r="L339" s="6">
        <v>0</v>
      </c>
      <c r="M339" s="6">
        <v>0</v>
      </c>
      <c r="N339" s="91"/>
      <c r="O339" s="102"/>
    </row>
    <row r="340" spans="1:15" ht="31.5" customHeight="1">
      <c r="A340" s="92"/>
      <c r="B340" s="62" t="s">
        <v>70</v>
      </c>
      <c r="C340" s="10"/>
      <c r="D340" s="10"/>
      <c r="E340" s="64"/>
      <c r="F340" s="64"/>
      <c r="G340" s="6">
        <f>H340+I340+J340+K340</f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91"/>
      <c r="O340" s="102"/>
    </row>
    <row r="341" spans="1:15" ht="15.75" customHeight="1">
      <c r="A341" s="92"/>
      <c r="B341" s="62" t="s">
        <v>44</v>
      </c>
      <c r="C341" s="63"/>
      <c r="D341" s="63"/>
      <c r="E341" s="63"/>
      <c r="F341" s="63"/>
      <c r="G341" s="6">
        <f>H341+I341+J341+K341</f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91"/>
      <c r="O341" s="102"/>
    </row>
    <row r="342" spans="1:15" ht="34.5" customHeight="1">
      <c r="A342" s="92"/>
      <c r="B342" s="62" t="s">
        <v>45</v>
      </c>
      <c r="C342" s="63"/>
      <c r="D342" s="63"/>
      <c r="E342" s="63"/>
      <c r="F342" s="63"/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91"/>
      <c r="O342" s="103"/>
    </row>
    <row r="343" spans="1:15" ht="33" customHeight="1">
      <c r="A343" s="92" t="s">
        <v>115</v>
      </c>
      <c r="B343" s="62" t="s">
        <v>111</v>
      </c>
      <c r="C343" s="63"/>
      <c r="D343" s="63"/>
      <c r="E343" s="63"/>
      <c r="F343" s="63"/>
      <c r="G343" s="28" t="s">
        <v>11</v>
      </c>
      <c r="H343" s="28" t="s">
        <v>11</v>
      </c>
      <c r="I343" s="28" t="s">
        <v>11</v>
      </c>
      <c r="J343" s="28" t="s">
        <v>11</v>
      </c>
      <c r="K343" s="28" t="s">
        <v>11</v>
      </c>
      <c r="L343" s="28" t="s">
        <v>168</v>
      </c>
      <c r="M343" s="28" t="s">
        <v>169</v>
      </c>
      <c r="N343" s="91" t="s">
        <v>154</v>
      </c>
      <c r="O343" s="92" t="s">
        <v>190</v>
      </c>
    </row>
    <row r="344" spans="1:15" ht="19.5" customHeight="1">
      <c r="A344" s="92"/>
      <c r="B344" s="62" t="s">
        <v>38</v>
      </c>
      <c r="C344" s="63"/>
      <c r="D344" s="63"/>
      <c r="E344" s="63"/>
      <c r="F344" s="63"/>
      <c r="G344" s="28" t="s">
        <v>11</v>
      </c>
      <c r="H344" s="28" t="s">
        <v>11</v>
      </c>
      <c r="I344" s="28" t="s">
        <v>11</v>
      </c>
      <c r="J344" s="28" t="s">
        <v>11</v>
      </c>
      <c r="K344" s="28" t="s">
        <v>11</v>
      </c>
      <c r="L344" s="28" t="s">
        <v>11</v>
      </c>
      <c r="M344" s="28" t="s">
        <v>11</v>
      </c>
      <c r="N344" s="91"/>
      <c r="O344" s="92"/>
    </row>
    <row r="345" spans="1:15" ht="32.25" customHeight="1">
      <c r="A345" s="92"/>
      <c r="B345" s="62" t="s">
        <v>39</v>
      </c>
      <c r="C345" s="63"/>
      <c r="D345" s="63"/>
      <c r="E345" s="63"/>
      <c r="F345" s="63"/>
      <c r="G345" s="6">
        <f>G346+G348</f>
        <v>87545</v>
      </c>
      <c r="H345" s="6">
        <f>H346+H347+H348+H349</f>
        <v>0</v>
      </c>
      <c r="I345" s="6">
        <f t="shared" ref="I345:M345" si="93">I346+I348</f>
        <v>0</v>
      </c>
      <c r="J345" s="6">
        <f t="shared" si="93"/>
        <v>35957.9</v>
      </c>
      <c r="K345" s="6">
        <f>K346+K348+K347+K349</f>
        <v>51587.1</v>
      </c>
      <c r="L345" s="6">
        <f t="shared" si="93"/>
        <v>99131.35</v>
      </c>
      <c r="M345" s="6">
        <f t="shared" si="93"/>
        <v>98989.9</v>
      </c>
      <c r="N345" s="91"/>
      <c r="O345" s="92"/>
    </row>
    <row r="346" spans="1:15" ht="18" customHeight="1">
      <c r="A346" s="92"/>
      <c r="B346" s="62" t="s">
        <v>40</v>
      </c>
      <c r="C346" s="10" t="s">
        <v>41</v>
      </c>
      <c r="D346" s="10" t="s">
        <v>67</v>
      </c>
      <c r="E346" s="64" t="s">
        <v>110</v>
      </c>
      <c r="F346" s="64">
        <v>522</v>
      </c>
      <c r="G346" s="6">
        <f>G353+G360+G367+G374</f>
        <v>84082.5</v>
      </c>
      <c r="H346" s="6">
        <f t="shared" ref="H346:M346" si="94">H353+H360+H367+H374</f>
        <v>0</v>
      </c>
      <c r="I346" s="6">
        <f t="shared" si="94"/>
        <v>0</v>
      </c>
      <c r="J346" s="6">
        <f>J353+J360+J367+J374</f>
        <v>34190</v>
      </c>
      <c r="K346" s="6">
        <f>K353+K360+K367+K374</f>
        <v>49892.5</v>
      </c>
      <c r="L346" s="6">
        <f t="shared" si="94"/>
        <v>98000</v>
      </c>
      <c r="M346" s="6">
        <f t="shared" si="94"/>
        <v>98000</v>
      </c>
      <c r="N346" s="91"/>
      <c r="O346" s="92"/>
    </row>
    <row r="347" spans="1:15" ht="18.75" customHeight="1">
      <c r="A347" s="92"/>
      <c r="B347" s="62" t="s">
        <v>102</v>
      </c>
      <c r="C347" s="63"/>
      <c r="D347" s="63"/>
      <c r="E347" s="63"/>
      <c r="F347" s="63"/>
      <c r="G347" s="6">
        <f>H347+I347+J347+K347</f>
        <v>0</v>
      </c>
      <c r="H347" s="6">
        <f t="shared" ref="H347:M347" si="95">H382</f>
        <v>0</v>
      </c>
      <c r="I347" s="6">
        <f t="shared" si="95"/>
        <v>0</v>
      </c>
      <c r="J347" s="6">
        <f t="shared" si="95"/>
        <v>0</v>
      </c>
      <c r="K347" s="6">
        <f t="shared" si="95"/>
        <v>0</v>
      </c>
      <c r="L347" s="6">
        <f t="shared" si="95"/>
        <v>0</v>
      </c>
      <c r="M347" s="6">
        <f t="shared" si="95"/>
        <v>0</v>
      </c>
      <c r="N347" s="91"/>
      <c r="O347" s="92"/>
    </row>
    <row r="348" spans="1:15" ht="19.5" customHeight="1">
      <c r="A348" s="92"/>
      <c r="B348" s="62" t="s">
        <v>44</v>
      </c>
      <c r="C348" s="63"/>
      <c r="D348" s="63"/>
      <c r="E348" s="63"/>
      <c r="F348" s="63"/>
      <c r="G348" s="6">
        <f t="shared" ref="G348:M348" si="96">G355+G362+G369+G376</f>
        <v>3462.5</v>
      </c>
      <c r="H348" s="6">
        <f t="shared" si="96"/>
        <v>0</v>
      </c>
      <c r="I348" s="6">
        <f t="shared" si="96"/>
        <v>0</v>
      </c>
      <c r="J348" s="6">
        <f>J355+J362+J369+J376</f>
        <v>1767.9</v>
      </c>
      <c r="K348" s="6">
        <f t="shared" si="96"/>
        <v>1694.6</v>
      </c>
      <c r="L348" s="6">
        <f t="shared" si="96"/>
        <v>1131.3499999999999</v>
      </c>
      <c r="M348" s="6">
        <f t="shared" si="96"/>
        <v>989.90000000000009</v>
      </c>
      <c r="N348" s="91"/>
      <c r="O348" s="92"/>
    </row>
    <row r="349" spans="1:15" ht="32.25" customHeight="1">
      <c r="A349" s="92"/>
      <c r="B349" s="62" t="s">
        <v>45</v>
      </c>
      <c r="C349" s="63"/>
      <c r="D349" s="63"/>
      <c r="E349" s="63"/>
      <c r="F349" s="63"/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91"/>
      <c r="O349" s="92"/>
    </row>
    <row r="350" spans="1:15" ht="33" customHeight="1">
      <c r="A350" s="92" t="s">
        <v>138</v>
      </c>
      <c r="B350" s="62" t="s">
        <v>111</v>
      </c>
      <c r="C350" s="63"/>
      <c r="D350" s="63"/>
      <c r="E350" s="63"/>
      <c r="F350" s="63"/>
      <c r="G350" s="28" t="s">
        <v>11</v>
      </c>
      <c r="H350" s="28" t="s">
        <v>11</v>
      </c>
      <c r="I350" s="28" t="s">
        <v>11</v>
      </c>
      <c r="J350" s="28" t="s">
        <v>11</v>
      </c>
      <c r="K350" s="28" t="s">
        <v>11</v>
      </c>
      <c r="L350" s="12">
        <v>632</v>
      </c>
      <c r="M350" s="12">
        <v>0</v>
      </c>
      <c r="N350" s="91" t="s">
        <v>154</v>
      </c>
      <c r="O350" s="92" t="s">
        <v>161</v>
      </c>
    </row>
    <row r="351" spans="1:15" ht="18" customHeight="1">
      <c r="A351" s="92"/>
      <c r="B351" s="62" t="s">
        <v>38</v>
      </c>
      <c r="C351" s="63"/>
      <c r="D351" s="63"/>
      <c r="E351" s="63"/>
      <c r="F351" s="63"/>
      <c r="G351" s="28" t="s">
        <v>11</v>
      </c>
      <c r="H351" s="28" t="s">
        <v>11</v>
      </c>
      <c r="I351" s="28" t="s">
        <v>11</v>
      </c>
      <c r="J351" s="28" t="s">
        <v>11</v>
      </c>
      <c r="K351" s="28" t="s">
        <v>11</v>
      </c>
      <c r="L351" s="28" t="s">
        <v>11</v>
      </c>
      <c r="M351" s="28" t="s">
        <v>11</v>
      </c>
      <c r="N351" s="91"/>
      <c r="O351" s="92"/>
    </row>
    <row r="352" spans="1:15" ht="31.5" customHeight="1">
      <c r="A352" s="92"/>
      <c r="B352" s="62" t="s">
        <v>39</v>
      </c>
      <c r="C352" s="63"/>
      <c r="D352" s="63"/>
      <c r="E352" s="63"/>
      <c r="F352" s="63"/>
      <c r="G352" s="6">
        <f>SUM(H352:K352)</f>
        <v>25750</v>
      </c>
      <c r="H352" s="6">
        <v>0</v>
      </c>
      <c r="I352" s="6">
        <v>0</v>
      </c>
      <c r="J352" s="6">
        <f>SUM(J353:J356)</f>
        <v>12947.4</v>
      </c>
      <c r="K352" s="6">
        <f>SUM(K353:K356)</f>
        <v>12802.6</v>
      </c>
      <c r="L352" s="6">
        <f>SUM(L353:L356)</f>
        <v>25763.65</v>
      </c>
      <c r="M352" s="6">
        <v>0</v>
      </c>
      <c r="N352" s="91"/>
      <c r="O352" s="92"/>
    </row>
    <row r="353" spans="1:15" ht="16.5" customHeight="1">
      <c r="A353" s="92"/>
      <c r="B353" s="62" t="s">
        <v>40</v>
      </c>
      <c r="C353" s="10" t="s">
        <v>41</v>
      </c>
      <c r="D353" s="10" t="s">
        <v>67</v>
      </c>
      <c r="E353" s="64" t="s">
        <v>110</v>
      </c>
      <c r="F353" s="64">
        <v>522</v>
      </c>
      <c r="G353" s="6">
        <f>H353+I353+J353+K353</f>
        <v>24692.5</v>
      </c>
      <c r="H353" s="6">
        <v>0</v>
      </c>
      <c r="I353" s="6">
        <v>0</v>
      </c>
      <c r="J353" s="6">
        <v>12300</v>
      </c>
      <c r="K353" s="6">
        <v>12392.5</v>
      </c>
      <c r="L353" s="6">
        <v>25506</v>
      </c>
      <c r="M353" s="6">
        <v>0</v>
      </c>
      <c r="N353" s="91"/>
      <c r="O353" s="92"/>
    </row>
    <row r="354" spans="1:15" ht="18.75" customHeight="1">
      <c r="A354" s="92"/>
      <c r="B354" s="62" t="s">
        <v>102</v>
      </c>
      <c r="C354" s="63"/>
      <c r="D354" s="63"/>
      <c r="E354" s="63"/>
      <c r="F354" s="63"/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91"/>
      <c r="O354" s="92"/>
    </row>
    <row r="355" spans="1:15" ht="17.25" customHeight="1">
      <c r="A355" s="92"/>
      <c r="B355" s="62" t="s">
        <v>44</v>
      </c>
      <c r="C355" s="63"/>
      <c r="D355" s="63"/>
      <c r="E355" s="63"/>
      <c r="F355" s="63"/>
      <c r="G355" s="6">
        <f>H355+I355+J355+K355</f>
        <v>1057.5</v>
      </c>
      <c r="H355" s="6">
        <v>0</v>
      </c>
      <c r="I355" s="6">
        <v>0</v>
      </c>
      <c r="J355" s="6">
        <v>647.4</v>
      </c>
      <c r="K355" s="6">
        <v>410.1</v>
      </c>
      <c r="L355" s="6">
        <v>257.64999999999998</v>
      </c>
      <c r="M355" s="6">
        <v>0</v>
      </c>
      <c r="N355" s="91"/>
      <c r="O355" s="92"/>
    </row>
    <row r="356" spans="1:15" ht="32.25" customHeight="1">
      <c r="A356" s="92"/>
      <c r="B356" s="62" t="s">
        <v>45</v>
      </c>
      <c r="C356" s="63"/>
      <c r="D356" s="63"/>
      <c r="E356" s="63"/>
      <c r="F356" s="63"/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91"/>
      <c r="O356" s="92"/>
    </row>
    <row r="357" spans="1:15" ht="33" customHeight="1">
      <c r="A357" s="92" t="s">
        <v>139</v>
      </c>
      <c r="B357" s="62" t="s">
        <v>111</v>
      </c>
      <c r="C357" s="63"/>
      <c r="D357" s="63"/>
      <c r="E357" s="63"/>
      <c r="F357" s="63"/>
      <c r="G357" s="28" t="s">
        <v>11</v>
      </c>
      <c r="H357" s="28" t="s">
        <v>11</v>
      </c>
      <c r="I357" s="28" t="s">
        <v>11</v>
      </c>
      <c r="J357" s="28" t="s">
        <v>11</v>
      </c>
      <c r="K357" s="28" t="s">
        <v>11</v>
      </c>
      <c r="L357" s="28" t="s">
        <v>11</v>
      </c>
      <c r="M357" s="12">
        <v>2750</v>
      </c>
      <c r="N357" s="91" t="s">
        <v>154</v>
      </c>
      <c r="O357" s="92" t="s">
        <v>162</v>
      </c>
    </row>
    <row r="358" spans="1:15" ht="20.25" customHeight="1">
      <c r="A358" s="92"/>
      <c r="B358" s="62" t="s">
        <v>38</v>
      </c>
      <c r="C358" s="63"/>
      <c r="D358" s="63"/>
      <c r="E358" s="63"/>
      <c r="F358" s="63"/>
      <c r="G358" s="28" t="s">
        <v>11</v>
      </c>
      <c r="H358" s="28" t="s">
        <v>11</v>
      </c>
      <c r="I358" s="28" t="s">
        <v>11</v>
      </c>
      <c r="J358" s="28" t="s">
        <v>11</v>
      </c>
      <c r="K358" s="28" t="s">
        <v>11</v>
      </c>
      <c r="L358" s="28" t="s">
        <v>11</v>
      </c>
      <c r="M358" s="28" t="s">
        <v>11</v>
      </c>
      <c r="N358" s="91"/>
      <c r="O358" s="92"/>
    </row>
    <row r="359" spans="1:15" ht="31.5" customHeight="1">
      <c r="A359" s="92"/>
      <c r="B359" s="62" t="s">
        <v>39</v>
      </c>
      <c r="C359" s="63"/>
      <c r="D359" s="63"/>
      <c r="E359" s="63"/>
      <c r="F359" s="63"/>
      <c r="G359" s="6">
        <f>G360+G361+G362+G363</f>
        <v>5250</v>
      </c>
      <c r="H359" s="6">
        <f>H360+H361+H362+H363</f>
        <v>0</v>
      </c>
      <c r="I359" s="6">
        <f t="shared" ref="I359:K359" si="97">I360+I361+I362+I363</f>
        <v>0</v>
      </c>
      <c r="J359" s="6">
        <f t="shared" si="97"/>
        <v>5250</v>
      </c>
      <c r="K359" s="6">
        <f t="shared" si="97"/>
        <v>0</v>
      </c>
      <c r="L359" s="6">
        <f>SUM(L360:L363)</f>
        <v>16500</v>
      </c>
      <c r="M359" s="6">
        <f>SUM(M360:M363)</f>
        <v>33024.799999999996</v>
      </c>
      <c r="N359" s="91"/>
      <c r="O359" s="92"/>
    </row>
    <row r="360" spans="1:15" ht="18.75" customHeight="1">
      <c r="A360" s="92"/>
      <c r="B360" s="62" t="s">
        <v>40</v>
      </c>
      <c r="C360" s="10" t="s">
        <v>41</v>
      </c>
      <c r="D360" s="10" t="s">
        <v>67</v>
      </c>
      <c r="E360" s="64" t="s">
        <v>110</v>
      </c>
      <c r="F360" s="64">
        <v>522</v>
      </c>
      <c r="G360" s="6">
        <f>H360+I360+J360+K360</f>
        <v>5000</v>
      </c>
      <c r="H360" s="6">
        <v>0</v>
      </c>
      <c r="I360" s="6">
        <v>0</v>
      </c>
      <c r="J360" s="6">
        <v>5000</v>
      </c>
      <c r="K360" s="6">
        <v>0</v>
      </c>
      <c r="L360" s="6">
        <v>16195</v>
      </c>
      <c r="M360" s="6">
        <v>32694.6</v>
      </c>
      <c r="N360" s="91"/>
      <c r="O360" s="92"/>
    </row>
    <row r="361" spans="1:15" ht="16.5" customHeight="1">
      <c r="A361" s="92"/>
      <c r="B361" s="62" t="s">
        <v>102</v>
      </c>
      <c r="C361" s="63"/>
      <c r="D361" s="63"/>
      <c r="E361" s="63"/>
      <c r="F361" s="63"/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91"/>
      <c r="O361" s="92"/>
    </row>
    <row r="362" spans="1:15" ht="16.5" customHeight="1">
      <c r="A362" s="92"/>
      <c r="B362" s="62" t="s">
        <v>44</v>
      </c>
      <c r="C362" s="63"/>
      <c r="D362" s="63"/>
      <c r="E362" s="63"/>
      <c r="F362" s="63"/>
      <c r="G362" s="6">
        <f>H362+I362+J362+K362</f>
        <v>250</v>
      </c>
      <c r="H362" s="6">
        <v>0</v>
      </c>
      <c r="I362" s="6">
        <v>0</v>
      </c>
      <c r="J362" s="6">
        <v>250</v>
      </c>
      <c r="K362" s="6">
        <v>0</v>
      </c>
      <c r="L362" s="6">
        <v>305</v>
      </c>
      <c r="M362" s="6">
        <v>330.2</v>
      </c>
      <c r="N362" s="91"/>
      <c r="O362" s="92"/>
    </row>
    <row r="363" spans="1:15" ht="33" customHeight="1">
      <c r="A363" s="92"/>
      <c r="B363" s="62" t="s">
        <v>45</v>
      </c>
      <c r="C363" s="63"/>
      <c r="D363" s="63"/>
      <c r="E363" s="63"/>
      <c r="F363" s="63"/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91"/>
      <c r="O363" s="92"/>
    </row>
    <row r="364" spans="1:15" ht="33" customHeight="1">
      <c r="A364" s="92" t="s">
        <v>241</v>
      </c>
      <c r="B364" s="62" t="s">
        <v>111</v>
      </c>
      <c r="C364" s="63"/>
      <c r="D364" s="63"/>
      <c r="E364" s="63"/>
      <c r="F364" s="63"/>
      <c r="G364" s="28" t="s">
        <v>11</v>
      </c>
      <c r="H364" s="28" t="s">
        <v>11</v>
      </c>
      <c r="I364" s="28" t="s">
        <v>11</v>
      </c>
      <c r="J364" s="28" t="s">
        <v>11</v>
      </c>
      <c r="K364" s="28" t="s">
        <v>11</v>
      </c>
      <c r="L364" s="28" t="s">
        <v>11</v>
      </c>
      <c r="M364" s="28" t="s">
        <v>11</v>
      </c>
      <c r="N364" s="91" t="s">
        <v>154</v>
      </c>
      <c r="O364" s="92" t="s">
        <v>163</v>
      </c>
    </row>
    <row r="365" spans="1:15" ht="17.25" customHeight="1">
      <c r="A365" s="92"/>
      <c r="B365" s="62" t="s">
        <v>38</v>
      </c>
      <c r="C365" s="63"/>
      <c r="D365" s="63"/>
      <c r="E365" s="63"/>
      <c r="F365" s="63"/>
      <c r="G365" s="28" t="s">
        <v>11</v>
      </c>
      <c r="H365" s="28" t="s">
        <v>11</v>
      </c>
      <c r="I365" s="28" t="s">
        <v>11</v>
      </c>
      <c r="J365" s="28" t="s">
        <v>11</v>
      </c>
      <c r="K365" s="28" t="s">
        <v>11</v>
      </c>
      <c r="L365" s="28" t="s">
        <v>11</v>
      </c>
      <c r="M365" s="28" t="s">
        <v>11</v>
      </c>
      <c r="N365" s="91"/>
      <c r="O365" s="92"/>
    </row>
    <row r="366" spans="1:15" ht="31.5" customHeight="1">
      <c r="A366" s="92"/>
      <c r="B366" s="62" t="s">
        <v>39</v>
      </c>
      <c r="C366" s="63"/>
      <c r="D366" s="63"/>
      <c r="E366" s="63"/>
      <c r="F366" s="63"/>
      <c r="G366" s="6">
        <f>G367+G368+G369+G370</f>
        <v>31000</v>
      </c>
      <c r="H366" s="6">
        <v>0</v>
      </c>
      <c r="I366" s="6">
        <v>0</v>
      </c>
      <c r="J366" s="6">
        <f>SUM(J367:J370)</f>
        <v>10410.5</v>
      </c>
      <c r="K366" s="6">
        <f>SUM(K367:K370)</f>
        <v>20589.5</v>
      </c>
      <c r="L366" s="6">
        <f>SUM(L367:L370)</f>
        <v>31000</v>
      </c>
      <c r="M366" s="6">
        <f>SUM(M367:M370)</f>
        <v>31000</v>
      </c>
      <c r="N366" s="91"/>
      <c r="O366" s="92"/>
    </row>
    <row r="367" spans="1:15" ht="17.25" customHeight="1">
      <c r="A367" s="92"/>
      <c r="B367" s="62" t="s">
        <v>40</v>
      </c>
      <c r="C367" s="10" t="s">
        <v>41</v>
      </c>
      <c r="D367" s="10" t="s">
        <v>67</v>
      </c>
      <c r="E367" s="64" t="s">
        <v>110</v>
      </c>
      <c r="F367" s="64">
        <v>522</v>
      </c>
      <c r="G367" s="6">
        <f>H367+I367+J367+K367</f>
        <v>29890</v>
      </c>
      <c r="H367" s="6">
        <v>0</v>
      </c>
      <c r="I367" s="6">
        <v>0</v>
      </c>
      <c r="J367" s="6">
        <v>9890</v>
      </c>
      <c r="K367" s="6">
        <v>20000</v>
      </c>
      <c r="L367" s="6">
        <v>30690</v>
      </c>
      <c r="M367" s="6">
        <v>30690</v>
      </c>
      <c r="N367" s="91"/>
      <c r="O367" s="92"/>
    </row>
    <row r="368" spans="1:15" ht="17.25" customHeight="1">
      <c r="A368" s="92"/>
      <c r="B368" s="62" t="s">
        <v>102</v>
      </c>
      <c r="C368" s="63"/>
      <c r="D368" s="63"/>
      <c r="E368" s="63"/>
      <c r="F368" s="63"/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91"/>
      <c r="O368" s="92"/>
    </row>
    <row r="369" spans="1:15" ht="17.25" customHeight="1">
      <c r="A369" s="92"/>
      <c r="B369" s="62" t="s">
        <v>44</v>
      </c>
      <c r="C369" s="63"/>
      <c r="D369" s="63"/>
      <c r="E369" s="63"/>
      <c r="F369" s="63"/>
      <c r="G369" s="6">
        <f>H369+I369+J369+K369</f>
        <v>1110</v>
      </c>
      <c r="H369" s="6">
        <v>0</v>
      </c>
      <c r="I369" s="6">
        <v>0</v>
      </c>
      <c r="J369" s="6">
        <v>520.5</v>
      </c>
      <c r="K369" s="6">
        <v>589.5</v>
      </c>
      <c r="L369" s="6">
        <v>310</v>
      </c>
      <c r="M369" s="6">
        <v>310</v>
      </c>
      <c r="N369" s="91"/>
      <c r="O369" s="92"/>
    </row>
    <row r="370" spans="1:15" ht="32.25" customHeight="1">
      <c r="A370" s="92"/>
      <c r="B370" s="62" t="s">
        <v>45</v>
      </c>
      <c r="C370" s="63"/>
      <c r="D370" s="63"/>
      <c r="E370" s="63"/>
      <c r="F370" s="63"/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91"/>
      <c r="O370" s="92"/>
    </row>
    <row r="371" spans="1:15" ht="33" customHeight="1">
      <c r="A371" s="92" t="s">
        <v>240</v>
      </c>
      <c r="B371" s="62" t="s">
        <v>111</v>
      </c>
      <c r="C371" s="63"/>
      <c r="D371" s="63"/>
      <c r="E371" s="63"/>
      <c r="F371" s="63"/>
      <c r="G371" s="28" t="s">
        <v>11</v>
      </c>
      <c r="H371" s="28" t="s">
        <v>11</v>
      </c>
      <c r="I371" s="28" t="s">
        <v>11</v>
      </c>
      <c r="J371" s="28" t="s">
        <v>11</v>
      </c>
      <c r="K371" s="28" t="s">
        <v>11</v>
      </c>
      <c r="L371" s="28" t="s">
        <v>11</v>
      </c>
      <c r="M371" s="28" t="s">
        <v>11</v>
      </c>
      <c r="N371" s="91" t="s">
        <v>154</v>
      </c>
      <c r="O371" s="92" t="s">
        <v>163</v>
      </c>
    </row>
    <row r="372" spans="1:15" ht="17.25" customHeight="1">
      <c r="A372" s="92"/>
      <c r="B372" s="62" t="s">
        <v>38</v>
      </c>
      <c r="C372" s="63"/>
      <c r="D372" s="63"/>
      <c r="E372" s="63"/>
      <c r="F372" s="63"/>
      <c r="G372" s="28" t="s">
        <v>11</v>
      </c>
      <c r="H372" s="28" t="s">
        <v>11</v>
      </c>
      <c r="I372" s="28" t="s">
        <v>11</v>
      </c>
      <c r="J372" s="28" t="s">
        <v>11</v>
      </c>
      <c r="K372" s="28" t="s">
        <v>11</v>
      </c>
      <c r="L372" s="28" t="s">
        <v>11</v>
      </c>
      <c r="M372" s="28" t="s">
        <v>11</v>
      </c>
      <c r="N372" s="91"/>
      <c r="O372" s="92"/>
    </row>
    <row r="373" spans="1:15" ht="30.75" customHeight="1">
      <c r="A373" s="92"/>
      <c r="B373" s="62" t="s">
        <v>39</v>
      </c>
      <c r="C373" s="63"/>
      <c r="D373" s="63"/>
      <c r="E373" s="63"/>
      <c r="F373" s="63"/>
      <c r="G373" s="6">
        <f>G374+G375+G376+G377</f>
        <v>25545</v>
      </c>
      <c r="H373" s="6">
        <v>0</v>
      </c>
      <c r="I373" s="6">
        <v>0</v>
      </c>
      <c r="J373" s="6">
        <f>SUM(J374:J377)</f>
        <v>7350</v>
      </c>
      <c r="K373" s="6">
        <f>SUM(K374:K377)</f>
        <v>18195</v>
      </c>
      <c r="L373" s="6">
        <f>SUM(L374:L377)</f>
        <v>25867.7</v>
      </c>
      <c r="M373" s="6">
        <f>SUM(M374:M377)</f>
        <v>34965.1</v>
      </c>
      <c r="N373" s="91"/>
      <c r="O373" s="92"/>
    </row>
    <row r="374" spans="1:15" ht="18" customHeight="1">
      <c r="A374" s="92"/>
      <c r="B374" s="62" t="s">
        <v>40</v>
      </c>
      <c r="C374" s="10" t="s">
        <v>41</v>
      </c>
      <c r="D374" s="10" t="s">
        <v>67</v>
      </c>
      <c r="E374" s="64" t="s">
        <v>110</v>
      </c>
      <c r="F374" s="64">
        <v>522</v>
      </c>
      <c r="G374" s="6">
        <f>H374+I374+J374+K374</f>
        <v>24500</v>
      </c>
      <c r="H374" s="6">
        <v>0</v>
      </c>
      <c r="I374" s="6">
        <v>0</v>
      </c>
      <c r="J374" s="6">
        <v>7000</v>
      </c>
      <c r="K374" s="6">
        <v>17500</v>
      </c>
      <c r="L374" s="6">
        <v>25609</v>
      </c>
      <c r="M374" s="6">
        <v>34615.4</v>
      </c>
      <c r="N374" s="91"/>
      <c r="O374" s="92"/>
    </row>
    <row r="375" spans="1:15" ht="18" customHeight="1">
      <c r="A375" s="92"/>
      <c r="B375" s="62" t="s">
        <v>102</v>
      </c>
      <c r="C375" s="63"/>
      <c r="D375" s="63"/>
      <c r="E375" s="63"/>
      <c r="F375" s="63"/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91"/>
      <c r="O375" s="92"/>
    </row>
    <row r="376" spans="1:15" ht="16.5" customHeight="1">
      <c r="A376" s="92"/>
      <c r="B376" s="62" t="s">
        <v>44</v>
      </c>
      <c r="C376" s="63"/>
      <c r="D376" s="63"/>
      <c r="E376" s="63"/>
      <c r="F376" s="63"/>
      <c r="G376" s="6">
        <f>H376+I376+J376+K376</f>
        <v>1045</v>
      </c>
      <c r="H376" s="6">
        <v>0</v>
      </c>
      <c r="I376" s="6">
        <v>0</v>
      </c>
      <c r="J376" s="6">
        <v>350</v>
      </c>
      <c r="K376" s="6">
        <v>695</v>
      </c>
      <c r="L376" s="6">
        <v>258.7</v>
      </c>
      <c r="M376" s="6">
        <v>349.7</v>
      </c>
      <c r="N376" s="91"/>
      <c r="O376" s="92"/>
    </row>
    <row r="377" spans="1:15" ht="33" customHeight="1">
      <c r="A377" s="92"/>
      <c r="B377" s="62" t="s">
        <v>45</v>
      </c>
      <c r="C377" s="63"/>
      <c r="D377" s="63"/>
      <c r="E377" s="63"/>
      <c r="F377" s="63"/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91"/>
      <c r="O377" s="92"/>
    </row>
    <row r="378" spans="1:15" ht="37.5" customHeight="1">
      <c r="A378" s="92" t="s">
        <v>128</v>
      </c>
      <c r="B378" s="62" t="s">
        <v>111</v>
      </c>
      <c r="C378" s="63"/>
      <c r="D378" s="63"/>
      <c r="E378" s="63"/>
      <c r="F378" s="63"/>
      <c r="G378" s="12">
        <v>75</v>
      </c>
      <c r="H378" s="12">
        <v>0</v>
      </c>
      <c r="I378" s="12">
        <v>0</v>
      </c>
      <c r="J378" s="12">
        <v>0</v>
      </c>
      <c r="K378" s="12">
        <v>75</v>
      </c>
      <c r="L378" s="12">
        <v>75</v>
      </c>
      <c r="M378" s="12">
        <v>75</v>
      </c>
      <c r="N378" s="91" t="s">
        <v>37</v>
      </c>
      <c r="O378" s="92" t="s">
        <v>204</v>
      </c>
    </row>
    <row r="379" spans="1:15" ht="18.75" customHeight="1">
      <c r="A379" s="99"/>
      <c r="B379" s="62" t="s">
        <v>38</v>
      </c>
      <c r="C379" s="63"/>
      <c r="D379" s="63"/>
      <c r="E379" s="63"/>
      <c r="F379" s="63"/>
      <c r="G379" s="6">
        <f>G380/G378</f>
        <v>26.666666666666668</v>
      </c>
      <c r="H379" s="6">
        <v>0</v>
      </c>
      <c r="I379" s="6">
        <v>0</v>
      </c>
      <c r="J379" s="6">
        <v>0</v>
      </c>
      <c r="K379" s="6">
        <v>26.7</v>
      </c>
      <c r="L379" s="6">
        <f t="shared" ref="L379:M379" si="98">L380/L378</f>
        <v>26.666666666666668</v>
      </c>
      <c r="M379" s="6">
        <f t="shared" si="98"/>
        <v>26.666666666666668</v>
      </c>
      <c r="N379" s="91"/>
      <c r="O379" s="92"/>
    </row>
    <row r="380" spans="1:15" ht="30" customHeight="1">
      <c r="A380" s="99"/>
      <c r="B380" s="62" t="s">
        <v>39</v>
      </c>
      <c r="C380" s="63"/>
      <c r="D380" s="63"/>
      <c r="E380" s="63"/>
      <c r="F380" s="63"/>
      <c r="G380" s="6">
        <f t="shared" ref="G380:G384" si="99">SUM(H380:K380)</f>
        <v>2000</v>
      </c>
      <c r="H380" s="6">
        <f t="shared" ref="H380:J380" si="100">SUM(H381:H384)</f>
        <v>0</v>
      </c>
      <c r="I380" s="6">
        <f t="shared" si="100"/>
        <v>1421.1</v>
      </c>
      <c r="J380" s="6">
        <f t="shared" si="100"/>
        <v>0</v>
      </c>
      <c r="K380" s="6">
        <f>SUM(K381:K384)</f>
        <v>578.9</v>
      </c>
      <c r="L380" s="6">
        <f>SUM(L381:L384)</f>
        <v>2000</v>
      </c>
      <c r="M380" s="6">
        <f>SUM(M381:M384)</f>
        <v>2000</v>
      </c>
      <c r="N380" s="91"/>
      <c r="O380" s="92"/>
    </row>
    <row r="381" spans="1:15" ht="21" customHeight="1">
      <c r="A381" s="99"/>
      <c r="B381" s="62" t="s">
        <v>40</v>
      </c>
      <c r="C381" s="10" t="s">
        <v>41</v>
      </c>
      <c r="D381" s="10" t="s">
        <v>67</v>
      </c>
      <c r="E381" s="64" t="s">
        <v>96</v>
      </c>
      <c r="F381" s="64">
        <v>244</v>
      </c>
      <c r="G381" s="6">
        <f t="shared" si="99"/>
        <v>2000</v>
      </c>
      <c r="H381" s="6">
        <v>0</v>
      </c>
      <c r="I381" s="6">
        <v>1421.1</v>
      </c>
      <c r="J381" s="6">
        <v>0</v>
      </c>
      <c r="K381" s="6">
        <v>578.9</v>
      </c>
      <c r="L381" s="6">
        <v>2000</v>
      </c>
      <c r="M381" s="6">
        <v>2000</v>
      </c>
      <c r="N381" s="91"/>
      <c r="O381" s="92"/>
    </row>
    <row r="382" spans="1:15" ht="17.25" customHeight="1">
      <c r="A382" s="99"/>
      <c r="B382" s="62" t="s">
        <v>102</v>
      </c>
      <c r="C382" s="63"/>
      <c r="D382" s="63"/>
      <c r="E382" s="63"/>
      <c r="F382" s="63"/>
      <c r="G382" s="6">
        <f t="shared" si="99"/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91"/>
      <c r="O382" s="92"/>
    </row>
    <row r="383" spans="1:15" ht="18.75" customHeight="1">
      <c r="A383" s="99"/>
      <c r="B383" s="62" t="s">
        <v>44</v>
      </c>
      <c r="C383" s="63"/>
      <c r="D383" s="63"/>
      <c r="E383" s="63"/>
      <c r="F383" s="63"/>
      <c r="G383" s="6">
        <f t="shared" si="99"/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91"/>
      <c r="O383" s="92"/>
    </row>
    <row r="384" spans="1:15" ht="33" customHeight="1">
      <c r="A384" s="99"/>
      <c r="B384" s="62" t="s">
        <v>45</v>
      </c>
      <c r="C384" s="63"/>
      <c r="D384" s="63"/>
      <c r="E384" s="63"/>
      <c r="F384" s="63"/>
      <c r="G384" s="6">
        <f t="shared" si="99"/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91"/>
      <c r="O384" s="92"/>
    </row>
    <row r="385" spans="1:15" ht="34.5" customHeight="1">
      <c r="A385" s="93" t="s">
        <v>76</v>
      </c>
      <c r="B385" s="62" t="s">
        <v>39</v>
      </c>
      <c r="C385" s="63"/>
      <c r="D385" s="63"/>
      <c r="E385" s="63"/>
      <c r="F385" s="63"/>
      <c r="G385" s="8">
        <f>H385+I385+J385+K385</f>
        <v>131641.20000000001</v>
      </c>
      <c r="H385" s="8">
        <f t="shared" ref="H385:M385" si="101">H386+H391+H392+H393+H394</f>
        <v>2482.6999999999998</v>
      </c>
      <c r="I385" s="8">
        <f t="shared" si="101"/>
        <v>5026.3999999999996</v>
      </c>
      <c r="J385" s="8">
        <f>J386+J391+J392+J393+J394</f>
        <v>62325.3</v>
      </c>
      <c r="K385" s="8">
        <f t="shared" si="101"/>
        <v>61806.799999999996</v>
      </c>
      <c r="L385" s="8">
        <f t="shared" si="101"/>
        <v>146219.54999999999</v>
      </c>
      <c r="M385" s="8">
        <f t="shared" si="101"/>
        <v>146077.29999999999</v>
      </c>
      <c r="N385" s="100"/>
      <c r="O385" s="100"/>
    </row>
    <row r="386" spans="1:15" ht="34.5" customHeight="1">
      <c r="A386" s="93"/>
      <c r="B386" s="62" t="s">
        <v>125</v>
      </c>
      <c r="C386" s="63"/>
      <c r="D386" s="63"/>
      <c r="E386" s="63"/>
      <c r="F386" s="63"/>
      <c r="G386" s="8">
        <f>H386+I386+J386+K386</f>
        <v>101803.1</v>
      </c>
      <c r="H386" s="8">
        <f>H387+H388+H389+H390</f>
        <v>2482.6999999999998</v>
      </c>
      <c r="I386" s="8">
        <f t="shared" ref="I386" si="102">I387+I388+I389+I390</f>
        <v>5026.3999999999996</v>
      </c>
      <c r="J386" s="8">
        <f>J387+J388+J389+J390</f>
        <v>34934.800000000003</v>
      </c>
      <c r="K386" s="8">
        <f>K387+K388+K389+K390</f>
        <v>59359.199999999997</v>
      </c>
      <c r="L386" s="8">
        <f>L387+L389+L390</f>
        <v>119922.7</v>
      </c>
      <c r="M386" s="8">
        <f>M387+M389+M390</f>
        <v>119922.7</v>
      </c>
      <c r="N386" s="100"/>
      <c r="O386" s="100"/>
    </row>
    <row r="387" spans="1:15" ht="18" customHeight="1">
      <c r="A387" s="93"/>
      <c r="B387" s="101" t="s">
        <v>40</v>
      </c>
      <c r="C387" s="16" t="s">
        <v>41</v>
      </c>
      <c r="D387" s="16" t="s">
        <v>67</v>
      </c>
      <c r="E387" s="16" t="s">
        <v>94</v>
      </c>
      <c r="F387" s="14">
        <v>521</v>
      </c>
      <c r="G387" s="8">
        <f>H387+I387+J387+K387</f>
        <v>11370.5</v>
      </c>
      <c r="H387" s="8">
        <f t="shared" ref="H387:M387" si="103">H224+H194+H325</f>
        <v>2482.6999999999998</v>
      </c>
      <c r="I387" s="8">
        <f t="shared" si="103"/>
        <v>0</v>
      </c>
      <c r="J387" s="8">
        <f t="shared" si="103"/>
        <v>0</v>
      </c>
      <c r="K387" s="8">
        <f t="shared" si="103"/>
        <v>8887.7999999999993</v>
      </c>
      <c r="L387" s="8">
        <f t="shared" si="103"/>
        <v>12879.5</v>
      </c>
      <c r="M387" s="8">
        <f t="shared" si="103"/>
        <v>12879.5</v>
      </c>
      <c r="N387" s="100"/>
      <c r="O387" s="100"/>
    </row>
    <row r="388" spans="1:15" ht="18" customHeight="1">
      <c r="A388" s="93"/>
      <c r="B388" s="102"/>
      <c r="C388" s="16" t="s">
        <v>41</v>
      </c>
      <c r="D388" s="16" t="s">
        <v>67</v>
      </c>
      <c r="E388" s="16" t="s">
        <v>183</v>
      </c>
      <c r="F388" s="14">
        <v>521</v>
      </c>
      <c r="G388" s="8">
        <f t="shared" ref="G388:G395" si="104">H388+I388+J388+K388</f>
        <v>744.8</v>
      </c>
      <c r="H388" s="8">
        <f t="shared" ref="H388:M388" si="105">H225</f>
        <v>0</v>
      </c>
      <c r="I388" s="8">
        <f t="shared" si="105"/>
        <v>0</v>
      </c>
      <c r="J388" s="8">
        <f t="shared" si="105"/>
        <v>744.8</v>
      </c>
      <c r="K388" s="8">
        <f t="shared" si="105"/>
        <v>0</v>
      </c>
      <c r="L388" s="8">
        <f t="shared" si="105"/>
        <v>0</v>
      </c>
      <c r="M388" s="8">
        <f t="shared" si="105"/>
        <v>0</v>
      </c>
      <c r="N388" s="100"/>
      <c r="O388" s="100"/>
    </row>
    <row r="389" spans="1:15" ht="16.5" customHeight="1">
      <c r="A389" s="93"/>
      <c r="B389" s="102"/>
      <c r="C389" s="16" t="s">
        <v>41</v>
      </c>
      <c r="D389" s="16" t="s">
        <v>67</v>
      </c>
      <c r="E389" s="53" t="s">
        <v>96</v>
      </c>
      <c r="F389" s="14">
        <v>244</v>
      </c>
      <c r="G389" s="8">
        <f t="shared" si="104"/>
        <v>5605.2999999999993</v>
      </c>
      <c r="H389" s="8">
        <f t="shared" ref="H389:M389" si="106">H195+H324+H381</f>
        <v>0</v>
      </c>
      <c r="I389" s="8">
        <f t="shared" si="106"/>
        <v>5026.3999999999996</v>
      </c>
      <c r="J389" s="8">
        <f t="shared" si="106"/>
        <v>0</v>
      </c>
      <c r="K389" s="8">
        <f t="shared" si="106"/>
        <v>578.9</v>
      </c>
      <c r="L389" s="8">
        <f t="shared" si="106"/>
        <v>9043.2000000000007</v>
      </c>
      <c r="M389" s="8">
        <f t="shared" si="106"/>
        <v>9043.2000000000007</v>
      </c>
      <c r="N389" s="100"/>
      <c r="O389" s="100"/>
    </row>
    <row r="390" spans="1:15" ht="18" customHeight="1">
      <c r="A390" s="93"/>
      <c r="B390" s="103"/>
      <c r="C390" s="16" t="s">
        <v>41</v>
      </c>
      <c r="D390" s="16" t="s">
        <v>67</v>
      </c>
      <c r="E390" s="14" t="s">
        <v>110</v>
      </c>
      <c r="F390" s="14">
        <v>522</v>
      </c>
      <c r="G390" s="8">
        <f t="shared" si="104"/>
        <v>84082.5</v>
      </c>
      <c r="H390" s="8">
        <f t="shared" ref="H390:M390" si="107">H346</f>
        <v>0</v>
      </c>
      <c r="I390" s="8">
        <f t="shared" si="107"/>
        <v>0</v>
      </c>
      <c r="J390" s="8">
        <f t="shared" si="107"/>
        <v>34190</v>
      </c>
      <c r="K390" s="8">
        <f t="shared" si="107"/>
        <v>49892.5</v>
      </c>
      <c r="L390" s="8">
        <f t="shared" si="107"/>
        <v>98000</v>
      </c>
      <c r="M390" s="8">
        <f t="shared" si="107"/>
        <v>98000</v>
      </c>
      <c r="N390" s="100"/>
      <c r="O390" s="100"/>
    </row>
    <row r="391" spans="1:15" ht="48.75" customHeight="1">
      <c r="A391" s="93"/>
      <c r="B391" s="62" t="s">
        <v>66</v>
      </c>
      <c r="C391" s="67"/>
      <c r="D391" s="67"/>
      <c r="E391" s="67"/>
      <c r="F391" s="67"/>
      <c r="G391" s="8">
        <f t="shared" si="104"/>
        <v>0</v>
      </c>
      <c r="H391" s="8">
        <f>H326+H196</f>
        <v>0</v>
      </c>
      <c r="I391" s="8">
        <f t="shared" ref="I391:M391" si="108">I326+I196</f>
        <v>0</v>
      </c>
      <c r="J391" s="8">
        <f t="shared" si="108"/>
        <v>0</v>
      </c>
      <c r="K391" s="8">
        <f t="shared" si="108"/>
        <v>0</v>
      </c>
      <c r="L391" s="8">
        <f t="shared" si="108"/>
        <v>0</v>
      </c>
      <c r="M391" s="8">
        <f t="shared" si="108"/>
        <v>0</v>
      </c>
      <c r="N391" s="100"/>
      <c r="O391" s="100"/>
    </row>
    <row r="392" spans="1:15" ht="35.25" customHeight="1">
      <c r="A392" s="93"/>
      <c r="B392" s="62" t="s">
        <v>69</v>
      </c>
      <c r="C392" s="16" t="s">
        <v>41</v>
      </c>
      <c r="D392" s="16" t="s">
        <v>67</v>
      </c>
      <c r="E392" s="16" t="s">
        <v>95</v>
      </c>
      <c r="F392" s="14">
        <v>244</v>
      </c>
      <c r="G392" s="8">
        <f t="shared" si="104"/>
        <v>23876.7</v>
      </c>
      <c r="H392" s="8">
        <f t="shared" ref="H392:M392" si="109">H297+H283+H262+H197</f>
        <v>0</v>
      </c>
      <c r="I392" s="8">
        <f t="shared" si="109"/>
        <v>0</v>
      </c>
      <c r="J392" s="8">
        <f>J297+J283+J262+J197</f>
        <v>23876.7</v>
      </c>
      <c r="K392" s="8">
        <f t="shared" si="109"/>
        <v>0</v>
      </c>
      <c r="L392" s="8">
        <f t="shared" si="109"/>
        <v>23876.7</v>
      </c>
      <c r="M392" s="8">
        <f t="shared" si="109"/>
        <v>23876.7</v>
      </c>
      <c r="N392" s="100"/>
      <c r="O392" s="100"/>
    </row>
    <row r="393" spans="1:15" ht="35.25" customHeight="1">
      <c r="A393" s="93"/>
      <c r="B393" s="62" t="s">
        <v>70</v>
      </c>
      <c r="C393" s="16" t="s">
        <v>41</v>
      </c>
      <c r="D393" s="16" t="s">
        <v>67</v>
      </c>
      <c r="E393" s="16" t="s">
        <v>183</v>
      </c>
      <c r="F393" s="14">
        <v>521</v>
      </c>
      <c r="G393" s="8">
        <f t="shared" si="104"/>
        <v>1745.9</v>
      </c>
      <c r="H393" s="8">
        <f t="shared" ref="H393:M393" si="110">H226</f>
        <v>0</v>
      </c>
      <c r="I393" s="8">
        <f t="shared" si="110"/>
        <v>0</v>
      </c>
      <c r="J393" s="8">
        <f t="shared" si="110"/>
        <v>1745.9</v>
      </c>
      <c r="K393" s="8">
        <f t="shared" si="110"/>
        <v>0</v>
      </c>
      <c r="L393" s="8">
        <f t="shared" si="110"/>
        <v>0</v>
      </c>
      <c r="M393" s="8">
        <f t="shared" si="110"/>
        <v>0</v>
      </c>
      <c r="N393" s="100"/>
      <c r="O393" s="100"/>
    </row>
    <row r="394" spans="1:15" ht="19.5" customHeight="1">
      <c r="A394" s="93"/>
      <c r="B394" s="62" t="s">
        <v>44</v>
      </c>
      <c r="C394" s="63"/>
      <c r="D394" s="63"/>
      <c r="E394" s="63"/>
      <c r="F394" s="63"/>
      <c r="G394" s="8">
        <f t="shared" si="104"/>
        <v>4215.5</v>
      </c>
      <c r="H394" s="8">
        <f t="shared" ref="H394:M394" si="111">H348+H227+H198</f>
        <v>0</v>
      </c>
      <c r="I394" s="8">
        <f t="shared" si="111"/>
        <v>0</v>
      </c>
      <c r="J394" s="8">
        <f t="shared" si="111"/>
        <v>1767.9</v>
      </c>
      <c r="K394" s="8">
        <f t="shared" si="111"/>
        <v>2447.6</v>
      </c>
      <c r="L394" s="8">
        <f t="shared" si="111"/>
        <v>2420.1499999999996</v>
      </c>
      <c r="M394" s="8">
        <f t="shared" si="111"/>
        <v>2277.9</v>
      </c>
      <c r="N394" s="100"/>
      <c r="O394" s="100"/>
    </row>
    <row r="395" spans="1:15" ht="34.5" customHeight="1">
      <c r="A395" s="93"/>
      <c r="B395" s="62" t="s">
        <v>45</v>
      </c>
      <c r="C395" s="63"/>
      <c r="D395" s="63"/>
      <c r="E395" s="63"/>
      <c r="F395" s="63"/>
      <c r="G395" s="8">
        <f t="shared" si="104"/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100"/>
      <c r="O395" s="100"/>
    </row>
    <row r="396" spans="1:15" ht="32.25" customHeight="1">
      <c r="A396" s="93" t="s">
        <v>77</v>
      </c>
      <c r="B396" s="71" t="s">
        <v>39</v>
      </c>
      <c r="C396" s="72"/>
      <c r="D396" s="72"/>
      <c r="E396" s="72"/>
      <c r="F396" s="72"/>
      <c r="G396" s="26">
        <f>G397+G407+G408+G409+G410+G411+G412</f>
        <v>210148.50000000003</v>
      </c>
      <c r="H396" s="26">
        <f>H397+H407+H408+H409+H410+H411+H412</f>
        <v>15045.129000000001</v>
      </c>
      <c r="I396" s="26">
        <f>I397+I407+I408+I409+I411+I412</f>
        <v>21281.476000000002</v>
      </c>
      <c r="J396" s="26">
        <f>J397+J407+J408+J409+J410+J411+J412</f>
        <v>92234.951499999981</v>
      </c>
      <c r="K396" s="26">
        <f>K397+K407+K408+K409+K410+K411+K412</f>
        <v>81586.943500000008</v>
      </c>
      <c r="L396" s="26">
        <f>L397+L407+L408+L409+L410+L411+L412</f>
        <v>219596.35</v>
      </c>
      <c r="M396" s="26">
        <f>M397+M407+M408+M409+M410+M411+M412</f>
        <v>219298.1</v>
      </c>
      <c r="N396" s="94"/>
      <c r="O396" s="95"/>
    </row>
    <row r="397" spans="1:15" ht="31.5" customHeight="1">
      <c r="A397" s="93"/>
      <c r="B397" s="71" t="s">
        <v>155</v>
      </c>
      <c r="C397" s="16"/>
      <c r="D397" s="16"/>
      <c r="E397" s="17"/>
      <c r="F397" s="14"/>
      <c r="G397" s="26">
        <f>H397+I397+J397+K397</f>
        <v>179744.2</v>
      </c>
      <c r="H397" s="26">
        <f>H398+H399+H400+H401+H402+H403+H404+H405+H406</f>
        <v>15045.129000000001</v>
      </c>
      <c r="I397" s="26">
        <f t="shared" ref="I397" si="112">I398+I399+I400+I401+I402+I403+I404+I405+I406</f>
        <v>21281.476000000002</v>
      </c>
      <c r="J397" s="26">
        <f>J398+J399+J400+J401+J402+J403+J404+J405+J406</f>
        <v>64844.451499999996</v>
      </c>
      <c r="K397" s="26">
        <f>K398+K399+K400+K401+K402+K403+K404+K405+K406</f>
        <v>78573.143500000006</v>
      </c>
      <c r="L397" s="26">
        <f>L10+L117+L186+L386</f>
        <v>192733.3</v>
      </c>
      <c r="M397" s="26">
        <f>M10+M117+M186+M386</f>
        <v>192577.3</v>
      </c>
      <c r="N397" s="95"/>
      <c r="O397" s="95"/>
    </row>
    <row r="398" spans="1:15" ht="15.75">
      <c r="A398" s="93"/>
      <c r="B398" s="96" t="s">
        <v>40</v>
      </c>
      <c r="C398" s="16" t="s">
        <v>41</v>
      </c>
      <c r="D398" s="16" t="s">
        <v>42</v>
      </c>
      <c r="E398" s="14" t="s">
        <v>89</v>
      </c>
      <c r="F398" s="14">
        <v>120</v>
      </c>
      <c r="G398" s="26">
        <f t="shared" ref="G398:G406" si="113">H398+I398+J398+K398</f>
        <v>42807.3</v>
      </c>
      <c r="H398" s="26">
        <f t="shared" ref="H398:M400" si="114">H11</f>
        <v>9164</v>
      </c>
      <c r="I398" s="26">
        <f t="shared" si="114"/>
        <v>9649.7620000000006</v>
      </c>
      <c r="J398" s="26">
        <f>J11</f>
        <v>11996.162</v>
      </c>
      <c r="K398" s="26">
        <f>K11</f>
        <v>11997.376</v>
      </c>
      <c r="L398" s="26">
        <f t="shared" si="114"/>
        <v>42651.3</v>
      </c>
      <c r="M398" s="26">
        <f t="shared" si="114"/>
        <v>42495.3</v>
      </c>
      <c r="N398" s="95"/>
      <c r="O398" s="95"/>
    </row>
    <row r="399" spans="1:15" ht="15.75">
      <c r="A399" s="93"/>
      <c r="B399" s="97"/>
      <c r="C399" s="16" t="s">
        <v>41</v>
      </c>
      <c r="D399" s="16" t="s">
        <v>42</v>
      </c>
      <c r="E399" s="14" t="s">
        <v>90</v>
      </c>
      <c r="F399" s="14">
        <v>240</v>
      </c>
      <c r="G399" s="26">
        <f t="shared" si="113"/>
        <v>6591.8</v>
      </c>
      <c r="H399" s="26">
        <f t="shared" si="114"/>
        <v>998.42899999999997</v>
      </c>
      <c r="I399" s="26">
        <f t="shared" si="114"/>
        <v>1799.3140000000001</v>
      </c>
      <c r="J399" s="26">
        <f t="shared" si="114"/>
        <v>1845.2895000000001</v>
      </c>
      <c r="K399" s="26">
        <f t="shared" si="114"/>
        <v>1948.7674999999999</v>
      </c>
      <c r="L399" s="26">
        <f t="shared" si="114"/>
        <v>4860.5</v>
      </c>
      <c r="M399" s="26">
        <f t="shared" si="114"/>
        <v>4860.5</v>
      </c>
      <c r="N399" s="95"/>
      <c r="O399" s="95"/>
    </row>
    <row r="400" spans="1:15" ht="15.75">
      <c r="A400" s="93"/>
      <c r="B400" s="97"/>
      <c r="C400" s="16" t="s">
        <v>41</v>
      </c>
      <c r="D400" s="16" t="s">
        <v>42</v>
      </c>
      <c r="E400" s="14" t="s">
        <v>90</v>
      </c>
      <c r="F400" s="14">
        <v>850</v>
      </c>
      <c r="G400" s="26">
        <f t="shared" si="113"/>
        <v>15</v>
      </c>
      <c r="H400" s="26">
        <f t="shared" si="114"/>
        <v>0</v>
      </c>
      <c r="I400" s="26">
        <f t="shared" si="114"/>
        <v>6</v>
      </c>
      <c r="J400" s="26">
        <f t="shared" si="114"/>
        <v>5</v>
      </c>
      <c r="K400" s="26">
        <f t="shared" si="114"/>
        <v>4</v>
      </c>
      <c r="L400" s="26">
        <f t="shared" si="114"/>
        <v>15</v>
      </c>
      <c r="M400" s="26">
        <f t="shared" si="114"/>
        <v>15</v>
      </c>
      <c r="N400" s="95"/>
      <c r="O400" s="95"/>
    </row>
    <row r="401" spans="1:15" ht="15.75">
      <c r="A401" s="93"/>
      <c r="B401" s="97"/>
      <c r="C401" s="16" t="s">
        <v>41</v>
      </c>
      <c r="D401" s="16" t="s">
        <v>46</v>
      </c>
      <c r="E401" s="16" t="s">
        <v>91</v>
      </c>
      <c r="F401" s="14">
        <v>244</v>
      </c>
      <c r="G401" s="26">
        <f t="shared" si="113"/>
        <v>9483.8000000000011</v>
      </c>
      <c r="H401" s="26">
        <f t="shared" ref="H401:M401" si="115">H117</f>
        <v>0</v>
      </c>
      <c r="I401" s="26">
        <f t="shared" si="115"/>
        <v>2400</v>
      </c>
      <c r="J401" s="26">
        <f t="shared" si="115"/>
        <v>6563.2</v>
      </c>
      <c r="K401" s="26">
        <f t="shared" si="115"/>
        <v>520.6</v>
      </c>
      <c r="L401" s="26">
        <f t="shared" si="115"/>
        <v>5283.8</v>
      </c>
      <c r="M401" s="26">
        <f t="shared" si="115"/>
        <v>5283.8</v>
      </c>
      <c r="N401" s="95"/>
      <c r="O401" s="95"/>
    </row>
    <row r="402" spans="1:15" ht="15.75">
      <c r="A402" s="93"/>
      <c r="B402" s="97"/>
      <c r="C402" s="16" t="s">
        <v>41</v>
      </c>
      <c r="D402" s="16" t="s">
        <v>57</v>
      </c>
      <c r="E402" s="16" t="s">
        <v>92</v>
      </c>
      <c r="F402" s="14">
        <v>811</v>
      </c>
      <c r="G402" s="26">
        <f t="shared" si="113"/>
        <v>19043.2</v>
      </c>
      <c r="H402" s="26">
        <f t="shared" ref="H402:M402" si="116">H186</f>
        <v>2400</v>
      </c>
      <c r="I402" s="26">
        <f t="shared" si="116"/>
        <v>2400</v>
      </c>
      <c r="J402" s="26">
        <f t="shared" si="116"/>
        <v>9500</v>
      </c>
      <c r="K402" s="26">
        <f t="shared" si="116"/>
        <v>4743.2</v>
      </c>
      <c r="L402" s="26">
        <f t="shared" si="116"/>
        <v>20000</v>
      </c>
      <c r="M402" s="26">
        <f t="shared" si="116"/>
        <v>20000</v>
      </c>
      <c r="N402" s="95"/>
      <c r="O402" s="95"/>
    </row>
    <row r="403" spans="1:15" ht="15.75">
      <c r="A403" s="93"/>
      <c r="B403" s="97"/>
      <c r="C403" s="16" t="s">
        <v>41</v>
      </c>
      <c r="D403" s="16" t="s">
        <v>67</v>
      </c>
      <c r="E403" s="16" t="s">
        <v>94</v>
      </c>
      <c r="F403" s="14">
        <v>521</v>
      </c>
      <c r="G403" s="26">
        <f t="shared" si="113"/>
        <v>11370.5</v>
      </c>
      <c r="H403" s="26">
        <f t="shared" ref="H403:M406" si="117">H387</f>
        <v>2482.6999999999998</v>
      </c>
      <c r="I403" s="26">
        <f t="shared" si="117"/>
        <v>0</v>
      </c>
      <c r="J403" s="26">
        <f t="shared" si="117"/>
        <v>0</v>
      </c>
      <c r="K403" s="26">
        <f t="shared" si="117"/>
        <v>8887.7999999999993</v>
      </c>
      <c r="L403" s="26">
        <f t="shared" si="117"/>
        <v>12879.5</v>
      </c>
      <c r="M403" s="26">
        <f t="shared" si="117"/>
        <v>12879.5</v>
      </c>
      <c r="N403" s="95"/>
      <c r="O403" s="95"/>
    </row>
    <row r="404" spans="1:15" ht="15.75">
      <c r="A404" s="93"/>
      <c r="B404" s="97"/>
      <c r="C404" s="16" t="s">
        <v>41</v>
      </c>
      <c r="D404" s="16" t="s">
        <v>67</v>
      </c>
      <c r="E404" s="16" t="s">
        <v>183</v>
      </c>
      <c r="F404" s="14">
        <v>521</v>
      </c>
      <c r="G404" s="26">
        <f t="shared" si="113"/>
        <v>744.8</v>
      </c>
      <c r="H404" s="26">
        <f t="shared" si="117"/>
        <v>0</v>
      </c>
      <c r="I404" s="26">
        <f t="shared" si="117"/>
        <v>0</v>
      </c>
      <c r="J404" s="26">
        <f t="shared" si="117"/>
        <v>744.8</v>
      </c>
      <c r="K404" s="26">
        <f t="shared" si="117"/>
        <v>0</v>
      </c>
      <c r="L404" s="26">
        <f t="shared" si="117"/>
        <v>0</v>
      </c>
      <c r="M404" s="26">
        <f t="shared" si="117"/>
        <v>0</v>
      </c>
      <c r="N404" s="95"/>
      <c r="O404" s="95"/>
    </row>
    <row r="405" spans="1:15" ht="15.75">
      <c r="A405" s="93"/>
      <c r="B405" s="97"/>
      <c r="C405" s="16" t="s">
        <v>41</v>
      </c>
      <c r="D405" s="16" t="s">
        <v>67</v>
      </c>
      <c r="E405" s="53" t="s">
        <v>96</v>
      </c>
      <c r="F405" s="14">
        <v>244</v>
      </c>
      <c r="G405" s="26">
        <f t="shared" si="113"/>
        <v>5605.2999999999993</v>
      </c>
      <c r="H405" s="26">
        <f t="shared" si="117"/>
        <v>0</v>
      </c>
      <c r="I405" s="26">
        <f t="shared" si="117"/>
        <v>5026.3999999999996</v>
      </c>
      <c r="J405" s="26">
        <f t="shared" si="117"/>
        <v>0</v>
      </c>
      <c r="K405" s="26">
        <f t="shared" si="117"/>
        <v>578.9</v>
      </c>
      <c r="L405" s="26">
        <f t="shared" si="117"/>
        <v>9043.2000000000007</v>
      </c>
      <c r="M405" s="26">
        <f t="shared" si="117"/>
        <v>9043.2000000000007</v>
      </c>
      <c r="N405" s="95"/>
      <c r="O405" s="95"/>
    </row>
    <row r="406" spans="1:15" ht="15.75">
      <c r="A406" s="93"/>
      <c r="B406" s="98"/>
      <c r="C406" s="16" t="s">
        <v>41</v>
      </c>
      <c r="D406" s="16" t="s">
        <v>67</v>
      </c>
      <c r="E406" s="14" t="s">
        <v>110</v>
      </c>
      <c r="F406" s="14">
        <v>522</v>
      </c>
      <c r="G406" s="26">
        <f t="shared" si="113"/>
        <v>84082.5</v>
      </c>
      <c r="H406" s="26">
        <f t="shared" si="117"/>
        <v>0</v>
      </c>
      <c r="I406" s="26">
        <f t="shared" si="117"/>
        <v>0</v>
      </c>
      <c r="J406" s="26">
        <f t="shared" si="117"/>
        <v>34190</v>
      </c>
      <c r="K406" s="26">
        <f t="shared" si="117"/>
        <v>49892.5</v>
      </c>
      <c r="L406" s="26">
        <f t="shared" si="117"/>
        <v>98000</v>
      </c>
      <c r="M406" s="26">
        <f t="shared" si="117"/>
        <v>98000</v>
      </c>
      <c r="N406" s="95"/>
      <c r="O406" s="95"/>
    </row>
    <row r="407" spans="1:15" ht="47.25">
      <c r="A407" s="93"/>
      <c r="B407" s="69" t="s">
        <v>66</v>
      </c>
      <c r="C407" s="16"/>
      <c r="D407" s="16"/>
      <c r="E407" s="17"/>
      <c r="F407" s="14"/>
      <c r="G407" s="26">
        <f t="shared" ref="G407:G412" si="118">H407+I407+J407+K407</f>
        <v>0</v>
      </c>
      <c r="H407" s="26">
        <f t="shared" ref="H407:M409" si="119">H391</f>
        <v>0</v>
      </c>
      <c r="I407" s="26">
        <f t="shared" si="119"/>
        <v>0</v>
      </c>
      <c r="J407" s="26">
        <f t="shared" si="119"/>
        <v>0</v>
      </c>
      <c r="K407" s="26">
        <f t="shared" si="119"/>
        <v>0</v>
      </c>
      <c r="L407" s="26">
        <f t="shared" si="119"/>
        <v>0</v>
      </c>
      <c r="M407" s="26">
        <f t="shared" si="119"/>
        <v>0</v>
      </c>
      <c r="N407" s="95"/>
      <c r="O407" s="95"/>
    </row>
    <row r="408" spans="1:15" ht="38.25" customHeight="1">
      <c r="A408" s="93"/>
      <c r="B408" s="69" t="s">
        <v>69</v>
      </c>
      <c r="C408" s="16" t="s">
        <v>41</v>
      </c>
      <c r="D408" s="16" t="s">
        <v>67</v>
      </c>
      <c r="E408" s="16" t="s">
        <v>95</v>
      </c>
      <c r="F408" s="14">
        <v>244</v>
      </c>
      <c r="G408" s="26">
        <f t="shared" si="118"/>
        <v>23876.7</v>
      </c>
      <c r="H408" s="26">
        <f t="shared" si="119"/>
        <v>0</v>
      </c>
      <c r="I408" s="26">
        <f t="shared" si="119"/>
        <v>0</v>
      </c>
      <c r="J408" s="26">
        <f t="shared" si="119"/>
        <v>23876.7</v>
      </c>
      <c r="K408" s="26">
        <f t="shared" si="119"/>
        <v>0</v>
      </c>
      <c r="L408" s="26">
        <f t="shared" si="119"/>
        <v>23876.7</v>
      </c>
      <c r="M408" s="26">
        <f t="shared" si="119"/>
        <v>23876.7</v>
      </c>
      <c r="N408" s="95"/>
      <c r="O408" s="95"/>
    </row>
    <row r="409" spans="1:15" ht="31.5">
      <c r="A409" s="93"/>
      <c r="B409" s="69" t="s">
        <v>70</v>
      </c>
      <c r="C409" s="16" t="s">
        <v>41</v>
      </c>
      <c r="D409" s="16" t="s">
        <v>67</v>
      </c>
      <c r="E409" s="16" t="s">
        <v>183</v>
      </c>
      <c r="F409" s="14">
        <v>521</v>
      </c>
      <c r="G409" s="26">
        <f t="shared" si="118"/>
        <v>1745.9</v>
      </c>
      <c r="H409" s="26">
        <f t="shared" si="119"/>
        <v>0</v>
      </c>
      <c r="I409" s="26">
        <f t="shared" si="119"/>
        <v>0</v>
      </c>
      <c r="J409" s="26">
        <f t="shared" si="119"/>
        <v>1745.9</v>
      </c>
      <c r="K409" s="26">
        <f t="shared" si="119"/>
        <v>0</v>
      </c>
      <c r="L409" s="26">
        <f t="shared" si="119"/>
        <v>0</v>
      </c>
      <c r="M409" s="26">
        <f t="shared" si="119"/>
        <v>0</v>
      </c>
      <c r="N409" s="95"/>
      <c r="O409" s="95"/>
    </row>
    <row r="410" spans="1:15" ht="110.25">
      <c r="A410" s="93"/>
      <c r="B410" s="69" t="s">
        <v>64</v>
      </c>
      <c r="C410" s="16" t="s">
        <v>41</v>
      </c>
      <c r="D410" s="16" t="s">
        <v>57</v>
      </c>
      <c r="E410" s="16" t="s">
        <v>93</v>
      </c>
      <c r="F410" s="14">
        <v>244</v>
      </c>
      <c r="G410" s="26">
        <f t="shared" si="118"/>
        <v>566.20000000000005</v>
      </c>
      <c r="H410" s="26">
        <f t="shared" ref="H410:M410" si="120">H187</f>
        <v>0</v>
      </c>
      <c r="I410" s="26">
        <f t="shared" si="120"/>
        <v>0</v>
      </c>
      <c r="J410" s="26">
        <f t="shared" si="120"/>
        <v>0</v>
      </c>
      <c r="K410" s="26">
        <f t="shared" si="120"/>
        <v>566.20000000000005</v>
      </c>
      <c r="L410" s="26">
        <f t="shared" si="120"/>
        <v>566.20000000000005</v>
      </c>
      <c r="M410" s="26">
        <f t="shared" si="120"/>
        <v>566.20000000000005</v>
      </c>
      <c r="N410" s="95"/>
      <c r="O410" s="95"/>
    </row>
    <row r="411" spans="1:15" ht="15.75">
      <c r="A411" s="93"/>
      <c r="B411" s="71" t="s">
        <v>44</v>
      </c>
      <c r="C411" s="72"/>
      <c r="D411" s="72"/>
      <c r="E411" s="72"/>
      <c r="F411" s="72"/>
      <c r="G411" s="26">
        <f t="shared" si="118"/>
        <v>4215.5</v>
      </c>
      <c r="H411" s="26">
        <f t="shared" ref="H411:M411" si="121">H119+H188+H394</f>
        <v>0</v>
      </c>
      <c r="I411" s="26">
        <f t="shared" si="121"/>
        <v>0</v>
      </c>
      <c r="J411" s="26">
        <f t="shared" si="121"/>
        <v>1767.9</v>
      </c>
      <c r="K411" s="26">
        <f t="shared" si="121"/>
        <v>2447.6</v>
      </c>
      <c r="L411" s="26">
        <f t="shared" si="121"/>
        <v>2420.1499999999996</v>
      </c>
      <c r="M411" s="26">
        <f t="shared" si="121"/>
        <v>2277.9</v>
      </c>
      <c r="N411" s="95"/>
      <c r="O411" s="95"/>
    </row>
    <row r="412" spans="1:15" ht="31.5">
      <c r="A412" s="93"/>
      <c r="B412" s="71" t="s">
        <v>45</v>
      </c>
      <c r="C412" s="72"/>
      <c r="D412" s="72"/>
      <c r="E412" s="72"/>
      <c r="F412" s="72"/>
      <c r="G412" s="26">
        <f t="shared" si="118"/>
        <v>0</v>
      </c>
      <c r="H412" s="26">
        <v>0</v>
      </c>
      <c r="I412" s="26">
        <v>0</v>
      </c>
      <c r="J412" s="26">
        <v>0</v>
      </c>
      <c r="K412" s="26">
        <v>0</v>
      </c>
      <c r="L412" s="26">
        <v>0</v>
      </c>
      <c r="M412" s="26">
        <v>0</v>
      </c>
      <c r="N412" s="95"/>
      <c r="O412" s="95"/>
    </row>
  </sheetData>
  <mergeCells count="185">
    <mergeCell ref="A185:A189"/>
    <mergeCell ref="N185:N189"/>
    <mergeCell ref="A171:A177"/>
    <mergeCell ref="N171:N177"/>
    <mergeCell ref="O178:O184"/>
    <mergeCell ref="G172:M177"/>
    <mergeCell ref="N200:N206"/>
    <mergeCell ref="O200:O206"/>
    <mergeCell ref="O185:O189"/>
    <mergeCell ref="O191:O199"/>
    <mergeCell ref="A200:A206"/>
    <mergeCell ref="A190:O190"/>
    <mergeCell ref="O81:O87"/>
    <mergeCell ref="A109:A115"/>
    <mergeCell ref="N164:N170"/>
    <mergeCell ref="O164:O170"/>
    <mergeCell ref="A81:A87"/>
    <mergeCell ref="N81:N87"/>
    <mergeCell ref="A122:A128"/>
    <mergeCell ref="N122:N128"/>
    <mergeCell ref="A178:A184"/>
    <mergeCell ref="N178:N184"/>
    <mergeCell ref="G151:M156"/>
    <mergeCell ref="A157:A163"/>
    <mergeCell ref="N157:N163"/>
    <mergeCell ref="G158:M163"/>
    <mergeCell ref="A164:A170"/>
    <mergeCell ref="A88:A94"/>
    <mergeCell ref="N88:N94"/>
    <mergeCell ref="O171:O177"/>
    <mergeCell ref="A129:A135"/>
    <mergeCell ref="N129:N135"/>
    <mergeCell ref="A136:A142"/>
    <mergeCell ref="N136:N142"/>
    <mergeCell ref="A143:A149"/>
    <mergeCell ref="N143:N149"/>
    <mergeCell ref="A46:A52"/>
    <mergeCell ref="N46:N52"/>
    <mergeCell ref="O46:O52"/>
    <mergeCell ref="O67:O73"/>
    <mergeCell ref="O74:O80"/>
    <mergeCell ref="A74:A80"/>
    <mergeCell ref="N74:N80"/>
    <mergeCell ref="A53:A59"/>
    <mergeCell ref="N53:N59"/>
    <mergeCell ref="O53:O59"/>
    <mergeCell ref="A60:A66"/>
    <mergeCell ref="N60:N66"/>
    <mergeCell ref="O60:O66"/>
    <mergeCell ref="A67:A73"/>
    <mergeCell ref="N67:N73"/>
    <mergeCell ref="B11:B13"/>
    <mergeCell ref="A17:O17"/>
    <mergeCell ref="O3:O4"/>
    <mergeCell ref="A6:O6"/>
    <mergeCell ref="A7:O7"/>
    <mergeCell ref="A8:A16"/>
    <mergeCell ref="N8:N16"/>
    <mergeCell ref="O8:O16"/>
    <mergeCell ref="A39:A45"/>
    <mergeCell ref="N39:N45"/>
    <mergeCell ref="O39:O45"/>
    <mergeCell ref="A25:A31"/>
    <mergeCell ref="N25:N31"/>
    <mergeCell ref="O25:O31"/>
    <mergeCell ref="A32:A38"/>
    <mergeCell ref="N32:N38"/>
    <mergeCell ref="O32:O38"/>
    <mergeCell ref="A18:A24"/>
    <mergeCell ref="N18:N24"/>
    <mergeCell ref="O18:O24"/>
    <mergeCell ref="A1:O1"/>
    <mergeCell ref="A2:O2"/>
    <mergeCell ref="A3:A4"/>
    <mergeCell ref="B3:B4"/>
    <mergeCell ref="C3:F3"/>
    <mergeCell ref="G3:G4"/>
    <mergeCell ref="H3:K3"/>
    <mergeCell ref="L3:L4"/>
    <mergeCell ref="M3:M4"/>
    <mergeCell ref="N3:N4"/>
    <mergeCell ref="A207:A213"/>
    <mergeCell ref="N207:N213"/>
    <mergeCell ref="O207:O213"/>
    <mergeCell ref="A191:A199"/>
    <mergeCell ref="N191:N199"/>
    <mergeCell ref="O88:O94"/>
    <mergeCell ref="N102:N108"/>
    <mergeCell ref="O102:O108"/>
    <mergeCell ref="A116:A120"/>
    <mergeCell ref="N116:N120"/>
    <mergeCell ref="O116:O120"/>
    <mergeCell ref="A121:O121"/>
    <mergeCell ref="N109:N115"/>
    <mergeCell ref="A102:A108"/>
    <mergeCell ref="N95:N101"/>
    <mergeCell ref="O95:O101"/>
    <mergeCell ref="O109:O115"/>
    <mergeCell ref="A95:A101"/>
    <mergeCell ref="O143:O149"/>
    <mergeCell ref="O150:O156"/>
    <mergeCell ref="A150:A156"/>
    <mergeCell ref="N150:N156"/>
    <mergeCell ref="O122:O142"/>
    <mergeCell ref="O157:O163"/>
    <mergeCell ref="O221:O228"/>
    <mergeCell ref="A229:A236"/>
    <mergeCell ref="N229:N236"/>
    <mergeCell ref="O229:O236"/>
    <mergeCell ref="A237:A243"/>
    <mergeCell ref="N237:N243"/>
    <mergeCell ref="O237:O243"/>
    <mergeCell ref="A244:A250"/>
    <mergeCell ref="N244:N250"/>
    <mergeCell ref="O244:O250"/>
    <mergeCell ref="A221:A228"/>
    <mergeCell ref="N221:N228"/>
    <mergeCell ref="O251:O257"/>
    <mergeCell ref="A258:A264"/>
    <mergeCell ref="N258:N264"/>
    <mergeCell ref="O258:O264"/>
    <mergeCell ref="A265:A271"/>
    <mergeCell ref="N265:N271"/>
    <mergeCell ref="O265:O271"/>
    <mergeCell ref="A272:A278"/>
    <mergeCell ref="N272:N278"/>
    <mergeCell ref="O272:O278"/>
    <mergeCell ref="A251:A257"/>
    <mergeCell ref="N251:N257"/>
    <mergeCell ref="A279:A285"/>
    <mergeCell ref="N279:N285"/>
    <mergeCell ref="O279:O285"/>
    <mergeCell ref="A286:A292"/>
    <mergeCell ref="N286:N292"/>
    <mergeCell ref="O286:O292"/>
    <mergeCell ref="A293:A299"/>
    <mergeCell ref="N293:N299"/>
    <mergeCell ref="O293:O299"/>
    <mergeCell ref="A300:A306"/>
    <mergeCell ref="N300:N306"/>
    <mergeCell ref="O300:O306"/>
    <mergeCell ref="A307:A313"/>
    <mergeCell ref="N307:N313"/>
    <mergeCell ref="O307:O313"/>
    <mergeCell ref="A314:A320"/>
    <mergeCell ref="N314:N320"/>
    <mergeCell ref="O314:O320"/>
    <mergeCell ref="N364:N370"/>
    <mergeCell ref="O364:O370"/>
    <mergeCell ref="A321:A328"/>
    <mergeCell ref="N321:N328"/>
    <mergeCell ref="O321:O328"/>
    <mergeCell ref="A329:A335"/>
    <mergeCell ref="N329:N335"/>
    <mergeCell ref="O329:O335"/>
    <mergeCell ref="A343:A349"/>
    <mergeCell ref="N343:N349"/>
    <mergeCell ref="O343:O349"/>
    <mergeCell ref="A336:A342"/>
    <mergeCell ref="N336:N342"/>
    <mergeCell ref="O336:O342"/>
    <mergeCell ref="N214:N220"/>
    <mergeCell ref="A214:A220"/>
    <mergeCell ref="O214:O220"/>
    <mergeCell ref="A396:A412"/>
    <mergeCell ref="N396:N412"/>
    <mergeCell ref="O396:O412"/>
    <mergeCell ref="B398:B406"/>
    <mergeCell ref="A371:A377"/>
    <mergeCell ref="N371:N377"/>
    <mergeCell ref="O371:O377"/>
    <mergeCell ref="A378:A384"/>
    <mergeCell ref="N378:N384"/>
    <mergeCell ref="O378:O384"/>
    <mergeCell ref="A385:A395"/>
    <mergeCell ref="N385:N395"/>
    <mergeCell ref="O385:O395"/>
    <mergeCell ref="B387:B390"/>
    <mergeCell ref="A350:A356"/>
    <mergeCell ref="N350:N356"/>
    <mergeCell ref="O350:O356"/>
    <mergeCell ref="A357:A363"/>
    <mergeCell ref="N357:N363"/>
    <mergeCell ref="O357:O363"/>
    <mergeCell ref="A364:A370"/>
  </mergeCells>
  <printOptions horizontalCentered="1"/>
  <pageMargins left="0.39370078740157483" right="0.39370078740157483" top="0.39370078740157483" bottom="0.39370078740157483" header="0" footer="0"/>
  <pageSetup paperSize="9" scale="55" orientation="landscape" r:id="rId1"/>
  <rowBreaks count="12" manualBreakCount="12">
    <brk id="31" max="14" man="1"/>
    <brk id="73" max="16383" man="1"/>
    <brk id="101" max="14" man="1"/>
    <brk id="135" max="14" man="1"/>
    <brk id="163" max="14" man="1"/>
    <brk id="189" max="14" man="1"/>
    <brk id="213" max="14" man="1"/>
    <brk id="228" max="14" man="1"/>
    <brk id="264" max="14" man="1"/>
    <brk id="299" max="14" man="1"/>
    <brk id="342" max="14" man="1"/>
    <brk id="377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Индикаторы</vt:lpstr>
      <vt:lpstr>Перечень</vt:lpstr>
      <vt:lpstr>Индикаторы!Область_печати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veap</cp:lastModifiedBy>
  <cp:lastPrinted>2017-12-15T04:59:04Z</cp:lastPrinted>
  <dcterms:created xsi:type="dcterms:W3CDTF">2014-02-19T11:00:28Z</dcterms:created>
  <dcterms:modified xsi:type="dcterms:W3CDTF">2018-01-26T08:28:31Z</dcterms:modified>
</cp:coreProperties>
</file>